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oogle Drive\Škola\Bakalarka\"/>
    </mc:Choice>
  </mc:AlternateContent>
  <bookViews>
    <workbookView xWindow="0" yWindow="0" windowWidth="20730" windowHeight="11760" activeTab="1"/>
  </bookViews>
  <sheets>
    <sheet name="Náklady a výnosy - ideál" sheetId="1" r:id="rId1"/>
    <sheet name="Náklady a výnosy - pesim.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0" i="2" l="1"/>
  <c r="N80" i="2"/>
  <c r="M80" i="2"/>
  <c r="L80" i="2"/>
  <c r="K80" i="2"/>
  <c r="J80" i="2"/>
  <c r="I80" i="2"/>
  <c r="H80" i="2"/>
  <c r="G80" i="2"/>
  <c r="F80" i="2"/>
  <c r="E80" i="2"/>
  <c r="D80" i="2"/>
  <c r="O65" i="2"/>
  <c r="N65" i="2"/>
  <c r="M65" i="2"/>
  <c r="L65" i="2"/>
  <c r="K65" i="2"/>
  <c r="J65" i="2"/>
  <c r="I65" i="2"/>
  <c r="H65" i="2"/>
  <c r="G65" i="2"/>
  <c r="F65" i="2"/>
  <c r="E65" i="2"/>
  <c r="D65" i="2"/>
  <c r="O64" i="2"/>
  <c r="N64" i="2"/>
  <c r="M64" i="2"/>
  <c r="L64" i="2"/>
  <c r="K64" i="2"/>
  <c r="J64" i="2"/>
  <c r="I64" i="2"/>
  <c r="H64" i="2"/>
  <c r="G64" i="2"/>
  <c r="F64" i="2"/>
  <c r="E64" i="2"/>
  <c r="D64" i="2"/>
  <c r="O63" i="2"/>
  <c r="N63" i="2"/>
  <c r="M63" i="2"/>
  <c r="L63" i="2"/>
  <c r="K63" i="2"/>
  <c r="J63" i="2"/>
  <c r="I63" i="2"/>
  <c r="H63" i="2"/>
  <c r="G63" i="2"/>
  <c r="F63" i="2"/>
  <c r="E63" i="2"/>
  <c r="D63" i="2"/>
  <c r="O62" i="2"/>
  <c r="N62" i="2"/>
  <c r="M62" i="2"/>
  <c r="L62" i="2"/>
  <c r="K62" i="2"/>
  <c r="J62" i="2"/>
  <c r="I62" i="2"/>
  <c r="H62" i="2"/>
  <c r="G62" i="2"/>
  <c r="F62" i="2"/>
  <c r="E62" i="2"/>
  <c r="D62" i="2"/>
  <c r="O61" i="2"/>
  <c r="N61" i="2"/>
  <c r="M61" i="2"/>
  <c r="L61" i="2"/>
  <c r="K61" i="2"/>
  <c r="J61" i="2"/>
  <c r="I61" i="2"/>
  <c r="H61" i="2"/>
  <c r="G61" i="2"/>
  <c r="F61" i="2"/>
  <c r="E61" i="2"/>
  <c r="D61" i="2"/>
  <c r="O60" i="2"/>
  <c r="N60" i="2"/>
  <c r="M60" i="2"/>
  <c r="L60" i="2"/>
  <c r="K60" i="2"/>
  <c r="J60" i="2"/>
  <c r="I60" i="2"/>
  <c r="H60" i="2"/>
  <c r="G60" i="2"/>
  <c r="F60" i="2"/>
  <c r="E60" i="2"/>
  <c r="D60" i="2"/>
  <c r="O58" i="2"/>
  <c r="N58" i="2"/>
  <c r="M58" i="2"/>
  <c r="L58" i="2"/>
  <c r="K58" i="2"/>
  <c r="J58" i="2"/>
  <c r="I58" i="2"/>
  <c r="H58" i="2"/>
  <c r="G58" i="2"/>
  <c r="F58" i="2"/>
  <c r="E58" i="2"/>
  <c r="D58" i="2"/>
  <c r="O57" i="2"/>
  <c r="N57" i="2"/>
  <c r="M57" i="2"/>
  <c r="L57" i="2"/>
  <c r="K57" i="2"/>
  <c r="J57" i="2"/>
  <c r="I57" i="2"/>
  <c r="H57" i="2"/>
  <c r="G57" i="2"/>
  <c r="F57" i="2"/>
  <c r="E57" i="2"/>
  <c r="D57" i="2"/>
  <c r="O56" i="2"/>
  <c r="N56" i="2"/>
  <c r="M56" i="2"/>
  <c r="L56" i="2"/>
  <c r="K56" i="2"/>
  <c r="J56" i="2"/>
  <c r="I56" i="2"/>
  <c r="H56" i="2"/>
  <c r="G56" i="2"/>
  <c r="F56" i="2"/>
  <c r="E56" i="2"/>
  <c r="D56" i="2"/>
  <c r="O54" i="2"/>
  <c r="N54" i="2"/>
  <c r="M54" i="2"/>
  <c r="L54" i="2"/>
  <c r="K54" i="2"/>
  <c r="J54" i="2"/>
  <c r="I54" i="2"/>
  <c r="H54" i="2"/>
  <c r="G54" i="2"/>
  <c r="F54" i="2"/>
  <c r="E54" i="2"/>
  <c r="D54" i="2"/>
  <c r="O53" i="2"/>
  <c r="N53" i="2"/>
  <c r="M53" i="2"/>
  <c r="L53" i="2"/>
  <c r="K53" i="2"/>
  <c r="J53" i="2"/>
  <c r="I53" i="2"/>
  <c r="H53" i="2"/>
  <c r="G53" i="2"/>
  <c r="F53" i="2"/>
  <c r="E53" i="2"/>
  <c r="D53" i="2"/>
  <c r="O52" i="2"/>
  <c r="N52" i="2"/>
  <c r="M52" i="2"/>
  <c r="L52" i="2"/>
  <c r="K52" i="2"/>
  <c r="J52" i="2"/>
  <c r="I52" i="2"/>
  <c r="H52" i="2"/>
  <c r="G52" i="2"/>
  <c r="F52" i="2"/>
  <c r="E52" i="2"/>
  <c r="D52" i="2"/>
  <c r="O51" i="2"/>
  <c r="N51" i="2"/>
  <c r="M51" i="2"/>
  <c r="L51" i="2"/>
  <c r="K51" i="2"/>
  <c r="J51" i="2"/>
  <c r="I51" i="2"/>
  <c r="H51" i="2"/>
  <c r="G51" i="2"/>
  <c r="F51" i="2"/>
  <c r="E51" i="2"/>
  <c r="D51" i="2"/>
  <c r="O50" i="2"/>
  <c r="N50" i="2"/>
  <c r="M50" i="2"/>
  <c r="L50" i="2"/>
  <c r="K50" i="2"/>
  <c r="J50" i="2"/>
  <c r="I50" i="2"/>
  <c r="H50" i="2"/>
  <c r="G50" i="2"/>
  <c r="F50" i="2"/>
  <c r="E50" i="2"/>
  <c r="D50" i="2"/>
  <c r="O49" i="2"/>
  <c r="N49" i="2"/>
  <c r="M49" i="2"/>
  <c r="L49" i="2"/>
  <c r="K49" i="2"/>
  <c r="J49" i="2"/>
  <c r="I49" i="2"/>
  <c r="H49" i="2"/>
  <c r="G49" i="2"/>
  <c r="F49" i="2"/>
  <c r="E49" i="2"/>
  <c r="D49" i="2"/>
  <c r="O48" i="2"/>
  <c r="N48" i="2"/>
  <c r="M48" i="2"/>
  <c r="L48" i="2"/>
  <c r="K48" i="2"/>
  <c r="J48" i="2"/>
  <c r="I48" i="2"/>
  <c r="H48" i="2"/>
  <c r="G48" i="2"/>
  <c r="G66" i="2" s="1"/>
  <c r="F48" i="2"/>
  <c r="E48" i="2"/>
  <c r="D48" i="2"/>
  <c r="O43" i="2"/>
  <c r="N43" i="2"/>
  <c r="M43" i="2"/>
  <c r="L43" i="2"/>
  <c r="K43" i="2"/>
  <c r="J43" i="2"/>
  <c r="I43" i="2"/>
  <c r="H43" i="2"/>
  <c r="G43" i="2"/>
  <c r="F43" i="2"/>
  <c r="E43" i="2"/>
  <c r="D43" i="2"/>
  <c r="O42" i="2"/>
  <c r="N42" i="2"/>
  <c r="M42" i="2"/>
  <c r="L42" i="2"/>
  <c r="K42" i="2"/>
  <c r="J42" i="2"/>
  <c r="I42" i="2"/>
  <c r="H42" i="2"/>
  <c r="G42" i="2"/>
  <c r="F42" i="2"/>
  <c r="E42" i="2"/>
  <c r="D42" i="2"/>
  <c r="O41" i="2"/>
  <c r="N41" i="2"/>
  <c r="M41" i="2"/>
  <c r="L41" i="2"/>
  <c r="K41" i="2"/>
  <c r="J41" i="2"/>
  <c r="I41" i="2"/>
  <c r="H41" i="2"/>
  <c r="G41" i="2"/>
  <c r="F41" i="2"/>
  <c r="E41" i="2"/>
  <c r="D41" i="2"/>
  <c r="O40" i="2"/>
  <c r="N40" i="2"/>
  <c r="M40" i="2"/>
  <c r="L40" i="2"/>
  <c r="K40" i="2"/>
  <c r="J40" i="2"/>
  <c r="I40" i="2"/>
  <c r="H40" i="2"/>
  <c r="G40" i="2"/>
  <c r="F40" i="2"/>
  <c r="E40" i="2"/>
  <c r="D40" i="2"/>
  <c r="O39" i="2"/>
  <c r="N39" i="2"/>
  <c r="M39" i="2"/>
  <c r="L39" i="2"/>
  <c r="K39" i="2"/>
  <c r="J39" i="2"/>
  <c r="I39" i="2"/>
  <c r="H39" i="2"/>
  <c r="G39" i="2"/>
  <c r="F39" i="2"/>
  <c r="E39" i="2"/>
  <c r="D39" i="2"/>
  <c r="O38" i="2"/>
  <c r="N38" i="2"/>
  <c r="M38" i="2"/>
  <c r="L38" i="2"/>
  <c r="K38" i="2"/>
  <c r="J38" i="2"/>
  <c r="I38" i="2"/>
  <c r="H38" i="2"/>
  <c r="G38" i="2"/>
  <c r="F38" i="2"/>
  <c r="E38" i="2"/>
  <c r="D38" i="2"/>
  <c r="O36" i="2"/>
  <c r="N36" i="2"/>
  <c r="M36" i="2"/>
  <c r="L36" i="2"/>
  <c r="K36" i="2"/>
  <c r="J36" i="2"/>
  <c r="I36" i="2"/>
  <c r="H36" i="2"/>
  <c r="G36" i="2"/>
  <c r="F36" i="2"/>
  <c r="E36" i="2"/>
  <c r="D36" i="2"/>
  <c r="O35" i="2"/>
  <c r="N35" i="2"/>
  <c r="M35" i="2"/>
  <c r="L35" i="2"/>
  <c r="K35" i="2"/>
  <c r="J35" i="2"/>
  <c r="I35" i="2"/>
  <c r="H35" i="2"/>
  <c r="G35" i="2"/>
  <c r="F35" i="2"/>
  <c r="E35" i="2"/>
  <c r="D35" i="2"/>
  <c r="O34" i="2"/>
  <c r="N34" i="2"/>
  <c r="M34" i="2"/>
  <c r="L34" i="2"/>
  <c r="K34" i="2"/>
  <c r="J34" i="2"/>
  <c r="I34" i="2"/>
  <c r="H34" i="2"/>
  <c r="G34" i="2"/>
  <c r="F34" i="2"/>
  <c r="E34" i="2"/>
  <c r="D34" i="2"/>
  <c r="O32" i="2"/>
  <c r="N32" i="2"/>
  <c r="M32" i="2"/>
  <c r="L32" i="2"/>
  <c r="K32" i="2"/>
  <c r="J32" i="2"/>
  <c r="I32" i="2"/>
  <c r="H32" i="2"/>
  <c r="G32" i="2"/>
  <c r="F32" i="2"/>
  <c r="E32" i="2"/>
  <c r="D32" i="2"/>
  <c r="O31" i="2"/>
  <c r="N31" i="2"/>
  <c r="M31" i="2"/>
  <c r="L31" i="2"/>
  <c r="K31" i="2"/>
  <c r="J31" i="2"/>
  <c r="I31" i="2"/>
  <c r="H31" i="2"/>
  <c r="G31" i="2"/>
  <c r="F31" i="2"/>
  <c r="E31" i="2"/>
  <c r="D31" i="2"/>
  <c r="O30" i="2"/>
  <c r="N30" i="2"/>
  <c r="M30" i="2"/>
  <c r="L30" i="2"/>
  <c r="K30" i="2"/>
  <c r="J30" i="2"/>
  <c r="I30" i="2"/>
  <c r="H30" i="2"/>
  <c r="G30" i="2"/>
  <c r="F30" i="2"/>
  <c r="E30" i="2"/>
  <c r="D30" i="2"/>
  <c r="O29" i="2"/>
  <c r="N29" i="2"/>
  <c r="M29" i="2"/>
  <c r="L29" i="2"/>
  <c r="K29" i="2"/>
  <c r="J29" i="2"/>
  <c r="I29" i="2"/>
  <c r="H29" i="2"/>
  <c r="G29" i="2"/>
  <c r="F29" i="2"/>
  <c r="E29" i="2"/>
  <c r="D29" i="2"/>
  <c r="O28" i="2"/>
  <c r="N28" i="2"/>
  <c r="M28" i="2"/>
  <c r="L28" i="2"/>
  <c r="K28" i="2"/>
  <c r="J28" i="2"/>
  <c r="I28" i="2"/>
  <c r="H28" i="2"/>
  <c r="G28" i="2"/>
  <c r="F28" i="2"/>
  <c r="E28" i="2"/>
  <c r="D28" i="2"/>
  <c r="O27" i="2"/>
  <c r="N27" i="2"/>
  <c r="M27" i="2"/>
  <c r="L27" i="2"/>
  <c r="K27" i="2"/>
  <c r="J27" i="2"/>
  <c r="I27" i="2"/>
  <c r="H27" i="2"/>
  <c r="G27" i="2"/>
  <c r="F27" i="2"/>
  <c r="E27" i="2"/>
  <c r="D27" i="2"/>
  <c r="O26" i="2"/>
  <c r="N26" i="2"/>
  <c r="M26" i="2"/>
  <c r="L26" i="2"/>
  <c r="K26" i="2"/>
  <c r="J26" i="2"/>
  <c r="I26" i="2"/>
  <c r="H26" i="2"/>
  <c r="G26" i="2"/>
  <c r="F26" i="2"/>
  <c r="E26" i="2"/>
  <c r="D26" i="2"/>
  <c r="M66" i="2" l="1"/>
  <c r="O44" i="2"/>
  <c r="O81" i="2" s="1"/>
  <c r="O66" i="2"/>
  <c r="N66" i="2"/>
  <c r="M44" i="2"/>
  <c r="M81" i="2" s="1"/>
  <c r="I66" i="2"/>
  <c r="N44" i="2"/>
  <c r="N81" i="2" s="1"/>
  <c r="L44" i="2"/>
  <c r="L81" i="2" s="1"/>
  <c r="L66" i="2"/>
  <c r="K66" i="2"/>
  <c r="K44" i="2"/>
  <c r="K81" i="2" s="1"/>
  <c r="J66" i="2"/>
  <c r="J44" i="2"/>
  <c r="J81" i="2" s="1"/>
  <c r="I44" i="2"/>
  <c r="I81" i="2" s="1"/>
  <c r="H44" i="2"/>
  <c r="H81" i="2" s="1"/>
  <c r="H66" i="2"/>
  <c r="G44" i="2"/>
  <c r="G68" i="2" s="1"/>
  <c r="G83" i="2" s="1"/>
  <c r="F44" i="2"/>
  <c r="F81" i="2" s="1"/>
  <c r="F66" i="2"/>
  <c r="E66" i="2"/>
  <c r="E44" i="2"/>
  <c r="E81" i="2" s="1"/>
  <c r="D44" i="2"/>
  <c r="D81" i="2" s="1"/>
  <c r="D66" i="2"/>
  <c r="E80" i="1"/>
  <c r="F80" i="1"/>
  <c r="G80" i="1"/>
  <c r="H80" i="1"/>
  <c r="I80" i="1"/>
  <c r="J80" i="1"/>
  <c r="K80" i="1"/>
  <c r="L80" i="1"/>
  <c r="M80" i="1"/>
  <c r="N80" i="1"/>
  <c r="O80" i="1"/>
  <c r="D80" i="1"/>
  <c r="E65" i="1"/>
  <c r="F65" i="1"/>
  <c r="G65" i="1"/>
  <c r="H65" i="1"/>
  <c r="I65" i="1"/>
  <c r="J65" i="1"/>
  <c r="K65" i="1"/>
  <c r="L65" i="1"/>
  <c r="M65" i="1"/>
  <c r="N65" i="1"/>
  <c r="O65" i="1"/>
  <c r="D65" i="1"/>
  <c r="E64" i="1"/>
  <c r="F64" i="1"/>
  <c r="G64" i="1"/>
  <c r="H64" i="1"/>
  <c r="I64" i="1"/>
  <c r="J64" i="1"/>
  <c r="K64" i="1"/>
  <c r="L64" i="1"/>
  <c r="M64" i="1"/>
  <c r="N64" i="1"/>
  <c r="O64" i="1"/>
  <c r="D64" i="1"/>
  <c r="E63" i="1"/>
  <c r="F63" i="1"/>
  <c r="G63" i="1"/>
  <c r="H63" i="1"/>
  <c r="I63" i="1"/>
  <c r="J63" i="1"/>
  <c r="K63" i="1"/>
  <c r="L63" i="1"/>
  <c r="M63" i="1"/>
  <c r="N63" i="1"/>
  <c r="O63" i="1"/>
  <c r="D63" i="1"/>
  <c r="E62" i="1"/>
  <c r="F62" i="1"/>
  <c r="G62" i="1"/>
  <c r="H62" i="1"/>
  <c r="I62" i="1"/>
  <c r="J62" i="1"/>
  <c r="K62" i="1"/>
  <c r="L62" i="1"/>
  <c r="M62" i="1"/>
  <c r="N62" i="1"/>
  <c r="O62" i="1"/>
  <c r="D62" i="1"/>
  <c r="E61" i="1"/>
  <c r="F61" i="1"/>
  <c r="G61" i="1"/>
  <c r="H61" i="1"/>
  <c r="I61" i="1"/>
  <c r="J61" i="1"/>
  <c r="K61" i="1"/>
  <c r="L61" i="1"/>
  <c r="M61" i="1"/>
  <c r="N61" i="1"/>
  <c r="O61" i="1"/>
  <c r="D61" i="1"/>
  <c r="E60" i="1"/>
  <c r="F60" i="1"/>
  <c r="G60" i="1"/>
  <c r="H60" i="1"/>
  <c r="I60" i="1"/>
  <c r="J60" i="1"/>
  <c r="K60" i="1"/>
  <c r="L60" i="1"/>
  <c r="M60" i="1"/>
  <c r="N60" i="1"/>
  <c r="O60" i="1"/>
  <c r="D60" i="1"/>
  <c r="E58" i="1"/>
  <c r="F58" i="1"/>
  <c r="G58" i="1"/>
  <c r="H58" i="1"/>
  <c r="I58" i="1"/>
  <c r="J58" i="1"/>
  <c r="K58" i="1"/>
  <c r="L58" i="1"/>
  <c r="M58" i="1"/>
  <c r="N58" i="1"/>
  <c r="O58" i="1"/>
  <c r="D58" i="1"/>
  <c r="E57" i="1"/>
  <c r="F57" i="1"/>
  <c r="G57" i="1"/>
  <c r="H57" i="1"/>
  <c r="I57" i="1"/>
  <c r="J57" i="1"/>
  <c r="K57" i="1"/>
  <c r="L57" i="1"/>
  <c r="M57" i="1"/>
  <c r="N57" i="1"/>
  <c r="O57" i="1"/>
  <c r="D57" i="1"/>
  <c r="E56" i="1"/>
  <c r="F56" i="1"/>
  <c r="G56" i="1"/>
  <c r="H56" i="1"/>
  <c r="I56" i="1"/>
  <c r="J56" i="1"/>
  <c r="K56" i="1"/>
  <c r="L56" i="1"/>
  <c r="M56" i="1"/>
  <c r="N56" i="1"/>
  <c r="O56" i="1"/>
  <c r="D56" i="1"/>
  <c r="E54" i="1"/>
  <c r="F54" i="1"/>
  <c r="G54" i="1"/>
  <c r="H54" i="1"/>
  <c r="I54" i="1"/>
  <c r="J54" i="1"/>
  <c r="K54" i="1"/>
  <c r="L54" i="1"/>
  <c r="M54" i="1"/>
  <c r="N54" i="1"/>
  <c r="O54" i="1"/>
  <c r="D54" i="1"/>
  <c r="E53" i="1"/>
  <c r="F53" i="1"/>
  <c r="G53" i="1"/>
  <c r="H53" i="1"/>
  <c r="I53" i="1"/>
  <c r="J53" i="1"/>
  <c r="K53" i="1"/>
  <c r="L53" i="1"/>
  <c r="M53" i="1"/>
  <c r="N53" i="1"/>
  <c r="O53" i="1"/>
  <c r="D53" i="1"/>
  <c r="E52" i="1"/>
  <c r="F52" i="1"/>
  <c r="G52" i="1"/>
  <c r="H52" i="1"/>
  <c r="I52" i="1"/>
  <c r="J52" i="1"/>
  <c r="K52" i="1"/>
  <c r="L52" i="1"/>
  <c r="M52" i="1"/>
  <c r="N52" i="1"/>
  <c r="O52" i="1"/>
  <c r="D52" i="1"/>
  <c r="E51" i="1"/>
  <c r="F51" i="1"/>
  <c r="G51" i="1"/>
  <c r="H51" i="1"/>
  <c r="I51" i="1"/>
  <c r="J51" i="1"/>
  <c r="K51" i="1"/>
  <c r="L51" i="1"/>
  <c r="M51" i="1"/>
  <c r="N51" i="1"/>
  <c r="O51" i="1"/>
  <c r="D51" i="1"/>
  <c r="E50" i="1"/>
  <c r="F50" i="1"/>
  <c r="G50" i="1"/>
  <c r="H50" i="1"/>
  <c r="I50" i="1"/>
  <c r="J50" i="1"/>
  <c r="K50" i="1"/>
  <c r="L50" i="1"/>
  <c r="M50" i="1"/>
  <c r="N50" i="1"/>
  <c r="O50" i="1"/>
  <c r="D50" i="1"/>
  <c r="E49" i="1"/>
  <c r="F49" i="1"/>
  <c r="G49" i="1"/>
  <c r="H49" i="1"/>
  <c r="I49" i="1"/>
  <c r="J49" i="1"/>
  <c r="K49" i="1"/>
  <c r="L49" i="1"/>
  <c r="M49" i="1"/>
  <c r="N49" i="1"/>
  <c r="O49" i="1"/>
  <c r="D49" i="1"/>
  <c r="E48" i="1"/>
  <c r="F48" i="1"/>
  <c r="G48" i="1"/>
  <c r="H48" i="1"/>
  <c r="I48" i="1"/>
  <c r="J48" i="1"/>
  <c r="K48" i="1"/>
  <c r="L48" i="1"/>
  <c r="M48" i="1"/>
  <c r="N48" i="1"/>
  <c r="O48" i="1"/>
  <c r="D48" i="1"/>
  <c r="O68" i="2" l="1"/>
  <c r="O83" i="2" s="1"/>
  <c r="L68" i="2"/>
  <c r="L83" i="2" s="1"/>
  <c r="H68" i="2"/>
  <c r="H83" i="2" s="1"/>
  <c r="D68" i="2"/>
  <c r="D83" i="2" s="1"/>
  <c r="M68" i="2"/>
  <c r="M83" i="2" s="1"/>
  <c r="K68" i="2"/>
  <c r="K83" i="2" s="1"/>
  <c r="I68" i="2"/>
  <c r="I83" i="2" s="1"/>
  <c r="N68" i="2"/>
  <c r="N83" i="2" s="1"/>
  <c r="J68" i="2"/>
  <c r="J83" i="2" s="1"/>
  <c r="E68" i="2"/>
  <c r="E83" i="2" s="1"/>
  <c r="G81" i="2"/>
  <c r="F68" i="2"/>
  <c r="F83" i="2" s="1"/>
  <c r="N66" i="1"/>
  <c r="I66" i="1"/>
  <c r="O66" i="1"/>
  <c r="M66" i="1"/>
  <c r="L66" i="1"/>
  <c r="K66" i="1"/>
  <c r="J66" i="1"/>
  <c r="H66" i="1"/>
  <c r="G66" i="1"/>
  <c r="F66" i="1"/>
  <c r="E66" i="1"/>
  <c r="D66" i="1"/>
  <c r="E32" i="1"/>
  <c r="F32" i="1"/>
  <c r="G32" i="1"/>
  <c r="H32" i="1"/>
  <c r="I32" i="1"/>
  <c r="J32" i="1"/>
  <c r="K32" i="1"/>
  <c r="L32" i="1"/>
  <c r="M32" i="1"/>
  <c r="N32" i="1"/>
  <c r="O32" i="1"/>
  <c r="D32" i="1"/>
  <c r="E31" i="1"/>
  <c r="F31" i="1"/>
  <c r="G31" i="1"/>
  <c r="H31" i="1"/>
  <c r="I31" i="1"/>
  <c r="J31" i="1"/>
  <c r="K31" i="1"/>
  <c r="L31" i="1"/>
  <c r="M31" i="1"/>
  <c r="N31" i="1"/>
  <c r="O31" i="1"/>
  <c r="D31" i="1"/>
  <c r="E43" i="1"/>
  <c r="F43" i="1"/>
  <c r="G43" i="1"/>
  <c r="H43" i="1"/>
  <c r="I43" i="1"/>
  <c r="J43" i="1"/>
  <c r="K43" i="1"/>
  <c r="L43" i="1"/>
  <c r="M43" i="1"/>
  <c r="N43" i="1"/>
  <c r="O43" i="1"/>
  <c r="D43" i="1"/>
  <c r="E42" i="1"/>
  <c r="F42" i="1"/>
  <c r="G42" i="1"/>
  <c r="H42" i="1"/>
  <c r="I42" i="1"/>
  <c r="J42" i="1"/>
  <c r="K42" i="1"/>
  <c r="L42" i="1"/>
  <c r="M42" i="1"/>
  <c r="N42" i="1"/>
  <c r="O42" i="1"/>
  <c r="D42" i="1"/>
  <c r="E41" i="1"/>
  <c r="F41" i="1"/>
  <c r="G41" i="1"/>
  <c r="H41" i="1"/>
  <c r="I41" i="1"/>
  <c r="J41" i="1"/>
  <c r="K41" i="1"/>
  <c r="L41" i="1"/>
  <c r="M41" i="1"/>
  <c r="N41" i="1"/>
  <c r="O41" i="1"/>
  <c r="D41" i="1"/>
  <c r="E40" i="1"/>
  <c r="F40" i="1"/>
  <c r="G40" i="1"/>
  <c r="H40" i="1"/>
  <c r="I40" i="1"/>
  <c r="J40" i="1"/>
  <c r="K40" i="1"/>
  <c r="L40" i="1"/>
  <c r="M40" i="1"/>
  <c r="N40" i="1"/>
  <c r="O40" i="1"/>
  <c r="D40" i="1"/>
  <c r="D26" i="1"/>
  <c r="E26" i="1"/>
  <c r="F26" i="1"/>
  <c r="G26" i="1"/>
  <c r="H26" i="1"/>
  <c r="I26" i="1"/>
  <c r="J26" i="1"/>
  <c r="K26" i="1"/>
  <c r="L26" i="1"/>
  <c r="M26" i="1"/>
  <c r="N26" i="1"/>
  <c r="O26" i="1"/>
  <c r="D27" i="1"/>
  <c r="E27" i="1"/>
  <c r="F27" i="1"/>
  <c r="G27" i="1"/>
  <c r="H27" i="1"/>
  <c r="I27" i="1"/>
  <c r="J27" i="1"/>
  <c r="K27" i="1"/>
  <c r="L27" i="1"/>
  <c r="M27" i="1"/>
  <c r="N27" i="1"/>
  <c r="O27" i="1"/>
  <c r="E39" i="1" l="1"/>
  <c r="F39" i="1"/>
  <c r="G39" i="1"/>
  <c r="H39" i="1"/>
  <c r="I39" i="1"/>
  <c r="J39" i="1"/>
  <c r="K39" i="1"/>
  <c r="L39" i="1"/>
  <c r="M39" i="1"/>
  <c r="N39" i="1"/>
  <c r="O39" i="1"/>
  <c r="D39" i="1"/>
  <c r="E38" i="1"/>
  <c r="F38" i="1"/>
  <c r="G38" i="1"/>
  <c r="H38" i="1"/>
  <c r="I38" i="1"/>
  <c r="J38" i="1"/>
  <c r="K38" i="1"/>
  <c r="L38" i="1"/>
  <c r="M38" i="1"/>
  <c r="N38" i="1"/>
  <c r="O38" i="1"/>
  <c r="D38" i="1"/>
  <c r="E36" i="1"/>
  <c r="F36" i="1"/>
  <c r="G36" i="1"/>
  <c r="H36" i="1"/>
  <c r="I36" i="1"/>
  <c r="J36" i="1"/>
  <c r="K36" i="1"/>
  <c r="L36" i="1"/>
  <c r="M36" i="1"/>
  <c r="N36" i="1"/>
  <c r="O36" i="1"/>
  <c r="D36" i="1"/>
  <c r="E35" i="1"/>
  <c r="F35" i="1"/>
  <c r="G35" i="1"/>
  <c r="H35" i="1"/>
  <c r="I35" i="1"/>
  <c r="J35" i="1"/>
  <c r="K35" i="1"/>
  <c r="L35" i="1"/>
  <c r="M35" i="1"/>
  <c r="N35" i="1"/>
  <c r="O35" i="1"/>
  <c r="D35" i="1"/>
  <c r="E34" i="1"/>
  <c r="F34" i="1"/>
  <c r="G34" i="1"/>
  <c r="H34" i="1"/>
  <c r="I34" i="1"/>
  <c r="J34" i="1"/>
  <c r="K34" i="1"/>
  <c r="L34" i="1"/>
  <c r="M34" i="1"/>
  <c r="N34" i="1"/>
  <c r="O34" i="1"/>
  <c r="D34" i="1"/>
  <c r="E30" i="1"/>
  <c r="F30" i="1"/>
  <c r="G30" i="1"/>
  <c r="H30" i="1"/>
  <c r="I30" i="1"/>
  <c r="J30" i="1"/>
  <c r="K30" i="1"/>
  <c r="L30" i="1"/>
  <c r="M30" i="1"/>
  <c r="N30" i="1"/>
  <c r="O30" i="1"/>
  <c r="D30" i="1"/>
  <c r="D44" i="1" s="1"/>
  <c r="D81" i="1" s="1"/>
  <c r="E29" i="1"/>
  <c r="F29" i="1"/>
  <c r="G29" i="1"/>
  <c r="H29" i="1"/>
  <c r="H44" i="1" s="1"/>
  <c r="I29" i="1"/>
  <c r="I44" i="1" s="1"/>
  <c r="J29" i="1"/>
  <c r="J44" i="1" s="1"/>
  <c r="K29" i="1"/>
  <c r="L29" i="1"/>
  <c r="M29" i="1"/>
  <c r="N29" i="1"/>
  <c r="O29" i="1"/>
  <c r="D29" i="1"/>
  <c r="E28" i="1"/>
  <c r="F28" i="1"/>
  <c r="G28" i="1"/>
  <c r="H28" i="1"/>
  <c r="I28" i="1"/>
  <c r="J28" i="1"/>
  <c r="K28" i="1"/>
  <c r="L28" i="1"/>
  <c r="M28" i="1"/>
  <c r="N28" i="1"/>
  <c r="O28" i="1"/>
  <c r="D28" i="1"/>
  <c r="O44" i="1" l="1"/>
  <c r="O81" i="1" s="1"/>
  <c r="N44" i="1"/>
  <c r="N81" i="1" s="1"/>
  <c r="M44" i="1"/>
  <c r="M81" i="1" s="1"/>
  <c r="L44" i="1"/>
  <c r="L81" i="1" s="1"/>
  <c r="K44" i="1"/>
  <c r="K81" i="1" s="1"/>
  <c r="G44" i="1"/>
  <c r="G81" i="1" s="1"/>
  <c r="F44" i="1"/>
  <c r="F81" i="1" s="1"/>
  <c r="E44" i="1"/>
  <c r="E81" i="1" s="1"/>
  <c r="D68" i="1"/>
  <c r="D83" i="1" s="1"/>
  <c r="J81" i="1"/>
  <c r="J68" i="1"/>
  <c r="J83" i="1" s="1"/>
  <c r="I81" i="1"/>
  <c r="I68" i="1"/>
  <c r="I83" i="1" s="1"/>
  <c r="H81" i="1"/>
  <c r="H68" i="1"/>
  <c r="H83" i="1" s="1"/>
  <c r="M68" i="1" l="1"/>
  <c r="M83" i="1" s="1"/>
  <c r="E68" i="1"/>
  <c r="E83" i="1" s="1"/>
  <c r="O68" i="1"/>
  <c r="O83" i="1" s="1"/>
  <c r="N68" i="1"/>
  <c r="N83" i="1" s="1"/>
  <c r="L68" i="1"/>
  <c r="L83" i="1" s="1"/>
  <c r="K68" i="1"/>
  <c r="K83" i="1" s="1"/>
  <c r="G68" i="1"/>
  <c r="G83" i="1" s="1"/>
  <c r="F68" i="1"/>
  <c r="F83" i="1" s="1"/>
</calcChain>
</file>

<file path=xl/sharedStrings.xml><?xml version="1.0" encoding="utf-8"?>
<sst xmlns="http://schemas.openxmlformats.org/spreadsheetml/2006/main" count="212" uniqueCount="67">
  <si>
    <t>Položka</t>
  </si>
  <si>
    <t>Cena za kus (v €)</t>
  </si>
  <si>
    <t>jún</t>
  </si>
  <si>
    <t>júl</t>
  </si>
  <si>
    <t>august</t>
  </si>
  <si>
    <t>september</t>
  </si>
  <si>
    <t>október</t>
  </si>
  <si>
    <t>november</t>
  </si>
  <si>
    <t>december</t>
  </si>
  <si>
    <t>január</t>
  </si>
  <si>
    <t>február</t>
  </si>
  <si>
    <t>marec</t>
  </si>
  <si>
    <t>apríl</t>
  </si>
  <si>
    <t>máj</t>
  </si>
  <si>
    <t>Motorové oleje</t>
  </si>
  <si>
    <t>Castrol Edge LL 5W-30 1l</t>
  </si>
  <si>
    <t>Carline Gear90 1l</t>
  </si>
  <si>
    <t>Castrol Edge LL 5W-30 4l</t>
  </si>
  <si>
    <t>Pennasol Super Light 10W-40 5l</t>
  </si>
  <si>
    <t>Castrol Magnatec 10W-40 A3/B4 4l</t>
  </si>
  <si>
    <t>Filtre</t>
  </si>
  <si>
    <t>MANN W719/30</t>
  </si>
  <si>
    <t>Comline EOF036</t>
  </si>
  <si>
    <t>Comline EFF151</t>
  </si>
  <si>
    <t>Ostatné</t>
  </si>
  <si>
    <t>Letná zmes do ostrekovačov 5l</t>
  </si>
  <si>
    <t>Zimná zmes do ostrekovačov 5l</t>
  </si>
  <si>
    <t>Náklady vyjadrené v €</t>
  </si>
  <si>
    <t>Cena za ks (v €)</t>
  </si>
  <si>
    <t>Nájom predajne</t>
  </si>
  <si>
    <t>Energie</t>
  </si>
  <si>
    <t>Internet</t>
  </si>
  <si>
    <t>Mobilné paušály</t>
  </si>
  <si>
    <t>Pohonné hmoty</t>
  </si>
  <si>
    <t>Dialničné známky</t>
  </si>
  <si>
    <t>Cestná daň</t>
  </si>
  <si>
    <t>Povinné zmluvné poistenie vozidla</t>
  </si>
  <si>
    <t>Mzdové náklady</t>
  </si>
  <si>
    <t>Výnosy z predaja</t>
  </si>
  <si>
    <t>Mesačné fixné náklady</t>
  </si>
  <si>
    <t>Stierače</t>
  </si>
  <si>
    <t>AntiFreeze G12+</t>
  </si>
  <si>
    <t>AntiFreeze G48</t>
  </si>
  <si>
    <t>Batéria Exide 72AH</t>
  </si>
  <si>
    <t>Ostatné motorové oleje</t>
  </si>
  <si>
    <t>Ostatné prevodové oleje</t>
  </si>
  <si>
    <t>Výnosy v €</t>
  </si>
  <si>
    <t>Náklady na produkty spolu (v €)</t>
  </si>
  <si>
    <t>Výnosy z predaja spolu (v €)</t>
  </si>
  <si>
    <t>Zisk z predaja vyjadrený v €</t>
  </si>
  <si>
    <t>Konečný zisk v €</t>
  </si>
  <si>
    <t>Jún</t>
  </si>
  <si>
    <t>Júl</t>
  </si>
  <si>
    <t>August</t>
  </si>
  <si>
    <t>September</t>
  </si>
  <si>
    <t>Október</t>
  </si>
  <si>
    <t>November</t>
  </si>
  <si>
    <t>December</t>
  </si>
  <si>
    <t>Január</t>
  </si>
  <si>
    <t>Február</t>
  </si>
  <si>
    <t>Marec</t>
  </si>
  <si>
    <t>Apríl</t>
  </si>
  <si>
    <t>Máj</t>
  </si>
  <si>
    <t>Náklady fixné</t>
  </si>
  <si>
    <t>Náklady celkové</t>
  </si>
  <si>
    <t>Predpokladaný počet kusov</t>
  </si>
  <si>
    <t>Počet nakúpených a predaných kusov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</si>
</sst>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4"/>
      <color theme="9" tint="-0.249977111117893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rgb="FF0070C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0" xfId="0" applyNumberFormat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8" xfId="0" applyBorder="1"/>
    <xf numFmtId="0" fontId="1" fillId="0" borderId="9" xfId="0" applyFont="1" applyBorder="1"/>
    <xf numFmtId="0" fontId="0" fillId="0" borderId="10" xfId="0" applyBorder="1"/>
    <xf numFmtId="0" fontId="1" fillId="0" borderId="10" xfId="0" applyFont="1" applyBorder="1"/>
    <xf numFmtId="0" fontId="0" fillId="0" borderId="16" xfId="0" applyBorder="1"/>
    <xf numFmtId="0" fontId="0" fillId="0" borderId="19" xfId="0" applyBorder="1"/>
    <xf numFmtId="0" fontId="0" fillId="0" borderId="22" xfId="0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0" fillId="0" borderId="27" xfId="0" applyBorder="1"/>
    <xf numFmtId="0" fontId="0" fillId="0" borderId="28" xfId="0" applyBorder="1"/>
    <xf numFmtId="0" fontId="1" fillId="0" borderId="34" xfId="0" applyFont="1" applyBorder="1"/>
    <xf numFmtId="0" fontId="0" fillId="0" borderId="35" xfId="0" applyBorder="1"/>
    <xf numFmtId="0" fontId="1" fillId="0" borderId="35" xfId="0" applyFont="1" applyBorder="1"/>
    <xf numFmtId="0" fontId="0" fillId="0" borderId="31" xfId="0" applyBorder="1"/>
    <xf numFmtId="0" fontId="0" fillId="0" borderId="32" xfId="0" applyBorder="1"/>
    <xf numFmtId="0" fontId="0" fillId="0" borderId="35" xfId="0" applyNumberFormat="1" applyBorder="1"/>
    <xf numFmtId="0" fontId="0" fillId="0" borderId="13" xfId="0" applyNumberFormat="1" applyBorder="1"/>
    <xf numFmtId="0" fontId="0" fillId="0" borderId="1" xfId="0" applyNumberFormat="1" applyBorder="1"/>
    <xf numFmtId="0" fontId="0" fillId="0" borderId="30" xfId="0" applyNumberFormat="1" applyBorder="1" applyAlignment="1"/>
    <xf numFmtId="0" fontId="0" fillId="0" borderId="37" xfId="0" applyNumberFormat="1" applyBorder="1" applyAlignment="1"/>
    <xf numFmtId="0" fontId="0" fillId="0" borderId="38" xfId="0" applyNumberFormat="1" applyBorder="1" applyAlignment="1"/>
    <xf numFmtId="0" fontId="3" fillId="0" borderId="0" xfId="0" applyFont="1" applyFill="1" applyBorder="1"/>
    <xf numFmtId="0" fontId="0" fillId="0" borderId="0" xfId="0" applyNumberFormat="1" applyFill="1" applyBorder="1"/>
    <xf numFmtId="0" fontId="0" fillId="0" borderId="12" xfId="0" applyNumberFormat="1" applyBorder="1"/>
    <xf numFmtId="0" fontId="0" fillId="0" borderId="2" xfId="0" applyBorder="1"/>
    <xf numFmtId="0" fontId="0" fillId="0" borderId="5" xfId="0" applyBorder="1"/>
    <xf numFmtId="0" fontId="0" fillId="0" borderId="30" xfId="0" applyBorder="1"/>
    <xf numFmtId="0" fontId="0" fillId="0" borderId="40" xfId="0" applyBorder="1"/>
    <xf numFmtId="0" fontId="3" fillId="0" borderId="12" xfId="0" applyFont="1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20" xfId="0" applyBorder="1"/>
    <xf numFmtId="0" fontId="0" fillId="0" borderId="21" xfId="0" applyBorder="1"/>
    <xf numFmtId="0" fontId="0" fillId="0" borderId="23" xfId="0" applyBorder="1"/>
    <xf numFmtId="0" fontId="5" fillId="0" borderId="0" xfId="0" applyFont="1" applyAlignment="1">
      <alignment wrapText="1"/>
    </xf>
    <xf numFmtId="0" fontId="0" fillId="0" borderId="18" xfId="0" applyBorder="1"/>
    <xf numFmtId="0" fontId="0" fillId="0" borderId="0" xfId="0" applyFont="1" applyFill="1" applyBorder="1"/>
    <xf numFmtId="0" fontId="0" fillId="0" borderId="0" xfId="0" applyNumberFormat="1" applyBorder="1"/>
    <xf numFmtId="0" fontId="0" fillId="0" borderId="5" xfId="0" applyFont="1" applyFill="1" applyBorder="1"/>
    <xf numFmtId="0" fontId="0" fillId="0" borderId="0" xfId="0" applyFill="1" applyBorder="1"/>
    <xf numFmtId="0" fontId="0" fillId="0" borderId="7" xfId="0" applyFont="1" applyFill="1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22" xfId="0" applyFill="1" applyBorder="1"/>
    <xf numFmtId="0" fontId="0" fillId="0" borderId="23" xfId="0" applyFill="1" applyBorder="1"/>
    <xf numFmtId="0" fontId="0" fillId="0" borderId="21" xfId="0" applyFill="1" applyBorder="1"/>
    <xf numFmtId="0" fontId="0" fillId="0" borderId="33" xfId="0" applyFill="1" applyBorder="1"/>
    <xf numFmtId="0" fontId="0" fillId="0" borderId="34" xfId="0" applyNumberFormat="1" applyBorder="1"/>
    <xf numFmtId="0" fontId="0" fillId="0" borderId="36" xfId="0" applyNumberFormat="1" applyFill="1" applyBorder="1"/>
    <xf numFmtId="0" fontId="0" fillId="0" borderId="35" xfId="0" applyFont="1" applyFill="1" applyBorder="1"/>
    <xf numFmtId="0" fontId="0" fillId="0" borderId="36" xfId="0" applyFont="1" applyFill="1" applyBorder="1"/>
    <xf numFmtId="0" fontId="0" fillId="0" borderId="44" xfId="0" applyNumberFormat="1" applyBorder="1"/>
    <xf numFmtId="0" fontId="0" fillId="0" borderId="45" xfId="0" applyBorder="1"/>
    <xf numFmtId="0" fontId="0" fillId="0" borderId="45" xfId="0" applyNumberFormat="1" applyBorder="1"/>
    <xf numFmtId="0" fontId="0" fillId="0" borderId="46" xfId="0" applyBorder="1"/>
    <xf numFmtId="0" fontId="0" fillId="0" borderId="48" xfId="0" applyNumberFormat="1" applyBorder="1" applyAlignment="1"/>
    <xf numFmtId="0" fontId="0" fillId="0" borderId="47" xfId="0" applyNumberFormat="1" applyBorder="1" applyAlignment="1"/>
    <xf numFmtId="0" fontId="0" fillId="0" borderId="37" xfId="0" applyBorder="1"/>
    <xf numFmtId="0" fontId="0" fillId="0" borderId="38" xfId="0" applyBorder="1"/>
    <xf numFmtId="0" fontId="0" fillId="0" borderId="49" xfId="0" applyFill="1" applyBorder="1"/>
    <xf numFmtId="0" fontId="2" fillId="0" borderId="0" xfId="0" applyFont="1" applyBorder="1" applyAlignment="1">
      <alignment vertical="center" textRotation="90"/>
    </xf>
    <xf numFmtId="0" fontId="2" fillId="0" borderId="6" xfId="0" applyFont="1" applyBorder="1" applyAlignment="1">
      <alignment vertical="center" textRotation="90"/>
    </xf>
    <xf numFmtId="0" fontId="0" fillId="0" borderId="30" xfId="0" applyFont="1" applyFill="1" applyBorder="1"/>
    <xf numFmtId="0" fontId="0" fillId="0" borderId="40" xfId="0" applyFont="1" applyFill="1" applyBorder="1"/>
    <xf numFmtId="0" fontId="0" fillId="0" borderId="0" xfId="0" applyNumberFormat="1" applyFont="1" applyFill="1" applyBorder="1"/>
    <xf numFmtId="0" fontId="6" fillId="0" borderId="1" xfId="0" applyFont="1" applyFill="1" applyBorder="1"/>
    <xf numFmtId="0" fontId="6" fillId="0" borderId="13" xfId="0" applyNumberFormat="1" applyFont="1" applyFill="1" applyBorder="1"/>
    <xf numFmtId="0" fontId="6" fillId="0" borderId="13" xfId="0" applyFont="1" applyFill="1" applyBorder="1"/>
    <xf numFmtId="0" fontId="6" fillId="0" borderId="14" xfId="0" applyFont="1" applyFill="1" applyBorder="1"/>
    <xf numFmtId="0" fontId="1" fillId="0" borderId="29" xfId="0" applyFont="1" applyBorder="1"/>
    <xf numFmtId="0" fontId="1" fillId="0" borderId="30" xfId="0" applyFont="1" applyBorder="1"/>
    <xf numFmtId="0" fontId="0" fillId="0" borderId="35" xfId="0" applyNumberFormat="1" applyFill="1" applyBorder="1"/>
    <xf numFmtId="0" fontId="0" fillId="0" borderId="10" xfId="0" applyNumberFormat="1" applyBorder="1"/>
    <xf numFmtId="0" fontId="0" fillId="0" borderId="35" xfId="0" applyNumberFormat="1" applyFont="1" applyFill="1" applyBorder="1"/>
    <xf numFmtId="0" fontId="0" fillId="0" borderId="45" xfId="0" applyNumberFormat="1" applyFont="1" applyFill="1" applyBorder="1"/>
    <xf numFmtId="0" fontId="7" fillId="0" borderId="12" xfId="0" applyFont="1" applyFill="1" applyBorder="1"/>
    <xf numFmtId="0" fontId="7" fillId="0" borderId="1" xfId="0" applyNumberFormat="1" applyFont="1" applyFill="1" applyBorder="1"/>
    <xf numFmtId="0" fontId="7" fillId="0" borderId="13" xfId="0" applyFont="1" applyFill="1" applyBorder="1"/>
    <xf numFmtId="0" fontId="7" fillId="0" borderId="14" xfId="0" applyFont="1" applyFill="1" applyBorder="1"/>
    <xf numFmtId="0" fontId="3" fillId="2" borderId="12" xfId="0" applyFont="1" applyFill="1" applyBorder="1"/>
    <xf numFmtId="0" fontId="3" fillId="2" borderId="13" xfId="0" applyNumberFormat="1" applyFont="1" applyFill="1" applyBorder="1"/>
    <xf numFmtId="0" fontId="3" fillId="2" borderId="13" xfId="0" applyFont="1" applyFill="1" applyBorder="1"/>
    <xf numFmtId="0" fontId="3" fillId="2" borderId="14" xfId="0" applyFont="1" applyFill="1" applyBorder="1"/>
    <xf numFmtId="0" fontId="4" fillId="0" borderId="12" xfId="0" applyFont="1" applyBorder="1" applyAlignment="1"/>
    <xf numFmtId="0" fontId="4" fillId="0" borderId="13" xfId="0" applyFont="1" applyBorder="1" applyAlignment="1"/>
    <xf numFmtId="164" fontId="4" fillId="0" borderId="13" xfId="0" applyNumberFormat="1" applyFont="1" applyBorder="1"/>
    <xf numFmtId="164" fontId="4" fillId="0" borderId="14" xfId="0" applyNumberFormat="1" applyFont="1" applyBorder="1"/>
    <xf numFmtId="0" fontId="3" fillId="0" borderId="1" xfId="0" applyFont="1" applyBorder="1"/>
    <xf numFmtId="0" fontId="0" fillId="0" borderId="39" xfId="0" applyBorder="1"/>
    <xf numFmtId="0" fontId="0" fillId="0" borderId="35" xfId="0" applyNumberFormat="1" applyBorder="1" applyAlignment="1"/>
    <xf numFmtId="0" fontId="0" fillId="0" borderId="45" xfId="0" applyNumberFormat="1" applyBorder="1" applyAlignment="1"/>
    <xf numFmtId="0" fontId="0" fillId="0" borderId="40" xfId="0" applyNumberFormat="1" applyBorder="1" applyAlignment="1"/>
    <xf numFmtId="0" fontId="0" fillId="0" borderId="3" xfId="0" applyNumberFormat="1" applyBorder="1" applyAlignment="1"/>
    <xf numFmtId="0" fontId="0" fillId="0" borderId="12" xfId="0" applyNumberFormat="1" applyBorder="1" applyAlignment="1">
      <alignment horizontal="center" vertical="center"/>
    </xf>
    <xf numFmtId="0" fontId="0" fillId="0" borderId="13" xfId="0" applyNumberFormat="1" applyBorder="1" applyAlignment="1">
      <alignment horizontal="center" vertical="center"/>
    </xf>
    <xf numFmtId="0" fontId="0" fillId="0" borderId="14" xfId="0" applyNumberFormat="1" applyBorder="1" applyAlignment="1">
      <alignment horizontal="center" vertical="center"/>
    </xf>
    <xf numFmtId="0" fontId="8" fillId="3" borderId="12" xfId="0" applyFont="1" applyFill="1" applyBorder="1"/>
    <xf numFmtId="0" fontId="9" fillId="3" borderId="13" xfId="0" applyFont="1" applyFill="1" applyBorder="1"/>
    <xf numFmtId="0" fontId="9" fillId="3" borderId="14" xfId="0" applyFont="1" applyFill="1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20" xfId="0" applyBorder="1"/>
    <xf numFmtId="0" fontId="0" fillId="0" borderId="21" xfId="0" applyBorder="1"/>
    <xf numFmtId="0" fontId="0" fillId="0" borderId="23" xfId="0" applyBorder="1"/>
    <xf numFmtId="0" fontId="0" fillId="0" borderId="18" xfId="0" applyBorder="1"/>
    <xf numFmtId="0" fontId="0" fillId="0" borderId="20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2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9" fillId="3" borderId="13" xfId="0" applyFont="1" applyFill="1" applyBorder="1" applyAlignment="1">
      <alignment horizontal="left"/>
    </xf>
    <xf numFmtId="0" fontId="2" fillId="0" borderId="9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0" fillId="0" borderId="21" xfId="0" applyBorder="1"/>
    <xf numFmtId="0" fontId="0" fillId="0" borderId="23" xfId="0" applyBorder="1"/>
    <xf numFmtId="0" fontId="2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0" fillId="0" borderId="15" xfId="0" applyBorder="1"/>
    <xf numFmtId="0" fontId="0" fillId="0" borderId="17" xfId="0" applyBorder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7C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zoomScaleNormal="100" workbookViewId="0">
      <selection activeCell="D10" sqref="D10:O11"/>
    </sheetView>
  </sheetViews>
  <sheetFormatPr defaultRowHeight="15" x14ac:dyDescent="0.25"/>
  <cols>
    <col min="2" max="2" width="43" customWidth="1"/>
    <col min="3" max="3" width="16.28515625" style="1" bestFit="1" customWidth="1"/>
    <col min="4" max="4" width="12.42578125" customWidth="1"/>
    <col min="5" max="15" width="11.28515625" customWidth="1"/>
    <col min="16" max="16" width="41.140625" customWidth="1"/>
  </cols>
  <sheetData>
    <row r="1" spans="1:15" ht="15.75" thickBot="1" x14ac:dyDescent="0.3">
      <c r="B1" s="126" t="s">
        <v>0</v>
      </c>
      <c r="C1" s="123" t="s">
        <v>1</v>
      </c>
      <c r="D1" s="120" t="s">
        <v>66</v>
      </c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2"/>
    </row>
    <row r="2" spans="1:15" ht="15.75" thickBot="1" x14ac:dyDescent="0.3">
      <c r="B2" s="127"/>
      <c r="C2" s="124"/>
      <c r="D2" s="131">
        <v>2016</v>
      </c>
      <c r="E2" s="132"/>
      <c r="F2" s="132"/>
      <c r="G2" s="132"/>
      <c r="H2" s="132"/>
      <c r="I2" s="132"/>
      <c r="J2" s="133"/>
      <c r="K2" s="131">
        <v>2017</v>
      </c>
      <c r="L2" s="132"/>
      <c r="M2" s="132"/>
      <c r="N2" s="132"/>
      <c r="O2" s="133"/>
    </row>
    <row r="3" spans="1:15" ht="15.75" thickBot="1" x14ac:dyDescent="0.3">
      <c r="B3" s="127"/>
      <c r="C3" s="125"/>
      <c r="D3" s="13" t="s">
        <v>2</v>
      </c>
      <c r="E3" s="14" t="s">
        <v>3</v>
      </c>
      <c r="F3" s="14" t="s">
        <v>4</v>
      </c>
      <c r="G3" s="14" t="s">
        <v>5</v>
      </c>
      <c r="H3" s="14" t="s">
        <v>6</v>
      </c>
      <c r="I3" s="14" t="s">
        <v>7</v>
      </c>
      <c r="J3" s="15" t="s">
        <v>8</v>
      </c>
      <c r="K3" s="13" t="s">
        <v>9</v>
      </c>
      <c r="L3" s="14" t="s">
        <v>10</v>
      </c>
      <c r="M3" s="14" t="s">
        <v>11</v>
      </c>
      <c r="N3" s="14" t="s">
        <v>12</v>
      </c>
      <c r="O3" s="15" t="s">
        <v>13</v>
      </c>
    </row>
    <row r="4" spans="1:15" ht="15" customHeight="1" thickBot="1" x14ac:dyDescent="0.3">
      <c r="A4" s="142" t="s">
        <v>65</v>
      </c>
      <c r="B4" s="7" t="s">
        <v>14</v>
      </c>
      <c r="C4" s="128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30"/>
    </row>
    <row r="5" spans="1:15" x14ac:dyDescent="0.25">
      <c r="A5" s="143"/>
      <c r="B5" s="8" t="s">
        <v>17</v>
      </c>
      <c r="C5" s="57">
        <v>28</v>
      </c>
      <c r="D5" s="21">
        <v>10</v>
      </c>
      <c r="E5" s="10">
        <v>10</v>
      </c>
      <c r="F5" s="10">
        <v>15</v>
      </c>
      <c r="G5" s="10">
        <v>15</v>
      </c>
      <c r="H5" s="10">
        <v>20</v>
      </c>
      <c r="I5" s="10">
        <v>20</v>
      </c>
      <c r="J5" s="38">
        <v>25</v>
      </c>
      <c r="K5" s="37">
        <v>30</v>
      </c>
      <c r="L5" s="10">
        <v>30</v>
      </c>
      <c r="M5" s="10">
        <v>35</v>
      </c>
      <c r="N5" s="10">
        <v>40</v>
      </c>
      <c r="O5" s="38">
        <v>40</v>
      </c>
    </row>
    <row r="6" spans="1:15" x14ac:dyDescent="0.25">
      <c r="A6" s="143"/>
      <c r="B6" s="8" t="s">
        <v>15</v>
      </c>
      <c r="C6" s="23">
        <v>6</v>
      </c>
      <c r="D6" s="22">
        <v>10</v>
      </c>
      <c r="E6" s="11">
        <v>10</v>
      </c>
      <c r="F6" s="11">
        <v>10</v>
      </c>
      <c r="G6" s="11">
        <v>15</v>
      </c>
      <c r="H6" s="11">
        <v>20</v>
      </c>
      <c r="I6" s="11">
        <v>20</v>
      </c>
      <c r="J6" s="40">
        <v>20</v>
      </c>
      <c r="K6" s="39">
        <v>25</v>
      </c>
      <c r="L6" s="11">
        <v>25</v>
      </c>
      <c r="M6" s="11">
        <v>30</v>
      </c>
      <c r="N6" s="11">
        <v>30</v>
      </c>
      <c r="O6" s="40">
        <v>30</v>
      </c>
    </row>
    <row r="7" spans="1:15" x14ac:dyDescent="0.25">
      <c r="A7" s="143"/>
      <c r="B7" s="8" t="s">
        <v>18</v>
      </c>
      <c r="C7" s="23">
        <v>19</v>
      </c>
      <c r="D7" s="22">
        <v>10</v>
      </c>
      <c r="E7" s="11">
        <v>10</v>
      </c>
      <c r="F7" s="11">
        <v>10</v>
      </c>
      <c r="G7" s="11">
        <v>10</v>
      </c>
      <c r="H7" s="11">
        <v>10</v>
      </c>
      <c r="I7" s="11">
        <v>10</v>
      </c>
      <c r="J7" s="40">
        <v>11</v>
      </c>
      <c r="K7" s="39">
        <v>11</v>
      </c>
      <c r="L7" s="11">
        <v>11</v>
      </c>
      <c r="M7" s="11">
        <v>11</v>
      </c>
      <c r="N7" s="11">
        <v>12</v>
      </c>
      <c r="O7" s="40">
        <v>12</v>
      </c>
    </row>
    <row r="8" spans="1:15" x14ac:dyDescent="0.25">
      <c r="A8" s="143"/>
      <c r="B8" s="8" t="s">
        <v>16</v>
      </c>
      <c r="C8" s="23">
        <v>4</v>
      </c>
      <c r="D8" s="22">
        <v>8</v>
      </c>
      <c r="E8" s="11">
        <v>8</v>
      </c>
      <c r="F8" s="11">
        <v>8</v>
      </c>
      <c r="G8" s="11">
        <v>8</v>
      </c>
      <c r="H8" s="11">
        <v>12</v>
      </c>
      <c r="I8" s="11">
        <v>12</v>
      </c>
      <c r="J8" s="40">
        <v>14</v>
      </c>
      <c r="K8" s="39">
        <v>16</v>
      </c>
      <c r="L8" s="11">
        <v>16</v>
      </c>
      <c r="M8" s="11">
        <v>17</v>
      </c>
      <c r="N8" s="11">
        <v>18</v>
      </c>
      <c r="O8" s="40">
        <v>18</v>
      </c>
    </row>
    <row r="9" spans="1:15" x14ac:dyDescent="0.25">
      <c r="A9" s="143"/>
      <c r="B9" s="8" t="s">
        <v>19</v>
      </c>
      <c r="C9" s="23">
        <v>24</v>
      </c>
      <c r="D9" s="22">
        <v>8</v>
      </c>
      <c r="E9" s="11">
        <v>9</v>
      </c>
      <c r="F9" s="11">
        <v>9</v>
      </c>
      <c r="G9" s="11">
        <v>9</v>
      </c>
      <c r="H9" s="11">
        <v>9</v>
      </c>
      <c r="I9" s="11">
        <v>10</v>
      </c>
      <c r="J9" s="40">
        <v>10</v>
      </c>
      <c r="K9" s="39">
        <v>14</v>
      </c>
      <c r="L9" s="11">
        <v>14</v>
      </c>
      <c r="M9" s="11">
        <v>16</v>
      </c>
      <c r="N9" s="11">
        <v>17</v>
      </c>
      <c r="O9" s="40">
        <v>17</v>
      </c>
    </row>
    <row r="10" spans="1:15" x14ac:dyDescent="0.25">
      <c r="A10" s="143"/>
      <c r="B10" s="8" t="s">
        <v>44</v>
      </c>
      <c r="C10" s="23">
        <v>25</v>
      </c>
      <c r="D10" s="67">
        <v>190</v>
      </c>
      <c r="E10" s="67">
        <v>200</v>
      </c>
      <c r="F10" s="67">
        <v>210</v>
      </c>
      <c r="G10" s="67">
        <v>220</v>
      </c>
      <c r="H10" s="67">
        <v>240</v>
      </c>
      <c r="I10" s="67">
        <v>250</v>
      </c>
      <c r="J10" s="68">
        <v>260</v>
      </c>
      <c r="K10" s="34">
        <v>270</v>
      </c>
      <c r="L10" s="67">
        <v>290</v>
      </c>
      <c r="M10" s="67">
        <v>310</v>
      </c>
      <c r="N10" s="67">
        <v>330</v>
      </c>
      <c r="O10" s="68">
        <v>350</v>
      </c>
    </row>
    <row r="11" spans="1:15" x14ac:dyDescent="0.25">
      <c r="A11" s="143"/>
      <c r="B11" s="8" t="s">
        <v>45</v>
      </c>
      <c r="C11" s="23">
        <v>17</v>
      </c>
      <c r="D11" s="67">
        <v>105</v>
      </c>
      <c r="E11" s="67">
        <v>115</v>
      </c>
      <c r="F11" s="67">
        <v>115</v>
      </c>
      <c r="G11" s="67">
        <v>120</v>
      </c>
      <c r="H11" s="67">
        <v>130</v>
      </c>
      <c r="I11" s="67">
        <v>130</v>
      </c>
      <c r="J11" s="68">
        <v>140</v>
      </c>
      <c r="K11" s="34">
        <v>150</v>
      </c>
      <c r="L11" s="67">
        <v>180</v>
      </c>
      <c r="M11" s="67">
        <v>190</v>
      </c>
      <c r="N11" s="67">
        <v>220</v>
      </c>
      <c r="O11" s="68">
        <v>240</v>
      </c>
    </row>
    <row r="12" spans="1:15" x14ac:dyDescent="0.25">
      <c r="A12" s="143"/>
      <c r="B12" s="9" t="s">
        <v>20</v>
      </c>
      <c r="C12" s="99"/>
      <c r="D12" s="27"/>
      <c r="E12" s="27"/>
      <c r="F12" s="27"/>
      <c r="G12" s="27"/>
      <c r="H12" s="27"/>
      <c r="I12" s="27"/>
      <c r="J12" s="28"/>
      <c r="K12" s="26"/>
      <c r="L12" s="27"/>
      <c r="M12" s="27"/>
      <c r="N12" s="27"/>
      <c r="O12" s="28"/>
    </row>
    <row r="13" spans="1:15" x14ac:dyDescent="0.25">
      <c r="A13" s="143"/>
      <c r="B13" s="8" t="s">
        <v>21</v>
      </c>
      <c r="C13" s="23">
        <v>3.5</v>
      </c>
      <c r="D13" s="22">
        <v>2</v>
      </c>
      <c r="E13" s="11">
        <v>2</v>
      </c>
      <c r="F13" s="11">
        <v>2</v>
      </c>
      <c r="G13" s="11">
        <v>3</v>
      </c>
      <c r="H13" s="11">
        <v>3</v>
      </c>
      <c r="I13" s="11">
        <v>3</v>
      </c>
      <c r="J13" s="40">
        <v>4</v>
      </c>
      <c r="K13" s="39">
        <v>4</v>
      </c>
      <c r="L13" s="11">
        <v>4</v>
      </c>
      <c r="M13" s="11">
        <v>6</v>
      </c>
      <c r="N13" s="11">
        <v>6</v>
      </c>
      <c r="O13" s="40">
        <v>8</v>
      </c>
    </row>
    <row r="14" spans="1:15" x14ac:dyDescent="0.25">
      <c r="A14" s="143"/>
      <c r="B14" s="8" t="s">
        <v>22</v>
      </c>
      <c r="C14" s="23">
        <v>2</v>
      </c>
      <c r="D14" s="22">
        <v>2</v>
      </c>
      <c r="E14" s="11">
        <v>2</v>
      </c>
      <c r="F14" s="11">
        <v>2</v>
      </c>
      <c r="G14" s="11">
        <v>4</v>
      </c>
      <c r="H14" s="11">
        <v>4</v>
      </c>
      <c r="I14" s="11">
        <v>4</v>
      </c>
      <c r="J14" s="40">
        <v>4</v>
      </c>
      <c r="K14" s="39">
        <v>5</v>
      </c>
      <c r="L14" s="11">
        <v>5</v>
      </c>
      <c r="M14" s="11">
        <v>5</v>
      </c>
      <c r="N14" s="11">
        <v>5</v>
      </c>
      <c r="O14" s="40">
        <v>6</v>
      </c>
    </row>
    <row r="15" spans="1:15" x14ac:dyDescent="0.25">
      <c r="A15" s="143"/>
      <c r="B15" s="8" t="s">
        <v>23</v>
      </c>
      <c r="C15" s="23">
        <v>3.5</v>
      </c>
      <c r="D15" s="22">
        <v>3</v>
      </c>
      <c r="E15" s="11">
        <v>3</v>
      </c>
      <c r="F15" s="11">
        <v>3</v>
      </c>
      <c r="G15" s="11">
        <v>4</v>
      </c>
      <c r="H15" s="11">
        <v>4</v>
      </c>
      <c r="I15" s="11">
        <v>4</v>
      </c>
      <c r="J15" s="40">
        <v>4</v>
      </c>
      <c r="K15" s="39">
        <v>4</v>
      </c>
      <c r="L15" s="11">
        <v>5</v>
      </c>
      <c r="M15" s="11">
        <v>5</v>
      </c>
      <c r="N15" s="11">
        <v>5</v>
      </c>
      <c r="O15" s="40">
        <v>5</v>
      </c>
    </row>
    <row r="16" spans="1:15" x14ac:dyDescent="0.25">
      <c r="A16" s="143"/>
      <c r="B16" s="9" t="s">
        <v>24</v>
      </c>
      <c r="C16" s="99"/>
      <c r="D16" s="27"/>
      <c r="E16" s="27"/>
      <c r="F16" s="27"/>
      <c r="G16" s="27"/>
      <c r="H16" s="27"/>
      <c r="I16" s="27"/>
      <c r="J16" s="28"/>
      <c r="K16" s="26"/>
      <c r="L16" s="27"/>
      <c r="M16" s="27"/>
      <c r="N16" s="27"/>
      <c r="O16" s="28"/>
    </row>
    <row r="17" spans="1:15" x14ac:dyDescent="0.25">
      <c r="A17" s="143"/>
      <c r="B17" s="8" t="s">
        <v>25</v>
      </c>
      <c r="C17" s="23">
        <v>1.8</v>
      </c>
      <c r="D17" s="22">
        <v>4</v>
      </c>
      <c r="E17" s="11">
        <v>4</v>
      </c>
      <c r="F17" s="11">
        <v>4</v>
      </c>
      <c r="G17" s="11">
        <v>4</v>
      </c>
      <c r="H17" s="11">
        <v>2</v>
      </c>
      <c r="I17" s="11">
        <v>0</v>
      </c>
      <c r="J17" s="40">
        <v>0</v>
      </c>
      <c r="K17" s="39">
        <v>0</v>
      </c>
      <c r="L17" s="11">
        <v>0</v>
      </c>
      <c r="M17" s="11">
        <v>0</v>
      </c>
      <c r="N17" s="11">
        <v>4</v>
      </c>
      <c r="O17" s="40">
        <v>4</v>
      </c>
    </row>
    <row r="18" spans="1:15" x14ac:dyDescent="0.25">
      <c r="A18" s="143"/>
      <c r="B18" s="8" t="s">
        <v>26</v>
      </c>
      <c r="C18" s="23">
        <v>2.2000000000000002</v>
      </c>
      <c r="D18" s="64">
        <v>0</v>
      </c>
      <c r="E18" s="51">
        <v>0</v>
      </c>
      <c r="F18" s="51">
        <v>0</v>
      </c>
      <c r="G18" s="51">
        <v>0</v>
      </c>
      <c r="H18" s="51">
        <v>0</v>
      </c>
      <c r="I18" s="51">
        <v>2</v>
      </c>
      <c r="J18" s="52">
        <v>2</v>
      </c>
      <c r="K18" s="50">
        <v>4</v>
      </c>
      <c r="L18" s="51">
        <v>4</v>
      </c>
      <c r="M18" s="51">
        <v>2</v>
      </c>
      <c r="N18" s="51">
        <v>0</v>
      </c>
      <c r="O18" s="52">
        <v>0</v>
      </c>
    </row>
    <row r="19" spans="1:15" x14ac:dyDescent="0.25">
      <c r="A19" s="143"/>
      <c r="B19" s="59" t="s">
        <v>40</v>
      </c>
      <c r="C19" s="61">
        <v>4</v>
      </c>
      <c r="D19" s="22">
        <v>5</v>
      </c>
      <c r="E19" s="11">
        <v>10</v>
      </c>
      <c r="F19" s="11">
        <v>15</v>
      </c>
      <c r="G19" s="11">
        <v>15</v>
      </c>
      <c r="H19" s="11">
        <v>15</v>
      </c>
      <c r="I19" s="11">
        <v>15</v>
      </c>
      <c r="J19" s="40">
        <v>15</v>
      </c>
      <c r="K19" s="39">
        <v>15</v>
      </c>
      <c r="L19" s="11">
        <v>18</v>
      </c>
      <c r="M19" s="11">
        <v>18</v>
      </c>
      <c r="N19" s="11">
        <v>20</v>
      </c>
      <c r="O19" s="40">
        <v>20</v>
      </c>
    </row>
    <row r="20" spans="1:15" x14ac:dyDescent="0.25">
      <c r="A20" s="143"/>
      <c r="B20" s="59" t="s">
        <v>41</v>
      </c>
      <c r="C20" s="23">
        <v>3.1</v>
      </c>
      <c r="D20" s="22">
        <v>2</v>
      </c>
      <c r="E20" s="11">
        <v>2</v>
      </c>
      <c r="F20" s="11">
        <v>2</v>
      </c>
      <c r="G20" s="11">
        <v>4</v>
      </c>
      <c r="H20" s="11">
        <v>4</v>
      </c>
      <c r="I20" s="11">
        <v>5</v>
      </c>
      <c r="J20" s="40">
        <v>6</v>
      </c>
      <c r="K20" s="39">
        <v>7</v>
      </c>
      <c r="L20" s="11">
        <v>8</v>
      </c>
      <c r="M20" s="11">
        <v>8</v>
      </c>
      <c r="N20" s="11">
        <v>8</v>
      </c>
      <c r="O20" s="40">
        <v>8</v>
      </c>
    </row>
    <row r="21" spans="1:15" x14ac:dyDescent="0.25">
      <c r="A21" s="143"/>
      <c r="B21" s="47" t="s">
        <v>42</v>
      </c>
      <c r="C21" s="23">
        <v>2.8</v>
      </c>
      <c r="D21" s="22">
        <v>3</v>
      </c>
      <c r="E21" s="11">
        <v>3</v>
      </c>
      <c r="F21" s="11">
        <v>3</v>
      </c>
      <c r="G21" s="11">
        <v>4</v>
      </c>
      <c r="H21" s="11">
        <v>4</v>
      </c>
      <c r="I21" s="11">
        <v>5</v>
      </c>
      <c r="J21" s="40">
        <v>6</v>
      </c>
      <c r="K21" s="39">
        <v>6</v>
      </c>
      <c r="L21" s="11">
        <v>6</v>
      </c>
      <c r="M21" s="11">
        <v>7</v>
      </c>
      <c r="N21" s="11">
        <v>8</v>
      </c>
      <c r="O21" s="40">
        <v>8</v>
      </c>
    </row>
    <row r="22" spans="1:15" ht="15.75" thickBot="1" x14ac:dyDescent="0.3">
      <c r="A22" s="144"/>
      <c r="B22" s="49" t="s">
        <v>43</v>
      </c>
      <c r="C22" s="58">
        <v>55</v>
      </c>
      <c r="D22" s="56">
        <v>1</v>
      </c>
      <c r="E22" s="53">
        <v>1</v>
      </c>
      <c r="F22" s="53">
        <v>1</v>
      </c>
      <c r="G22" s="53">
        <v>1</v>
      </c>
      <c r="H22" s="53">
        <v>2</v>
      </c>
      <c r="I22" s="53">
        <v>2</v>
      </c>
      <c r="J22" s="54">
        <v>2</v>
      </c>
      <c r="K22" s="55">
        <v>2</v>
      </c>
      <c r="L22" s="53">
        <v>2</v>
      </c>
      <c r="M22" s="53">
        <v>2</v>
      </c>
      <c r="N22" s="53">
        <v>2</v>
      </c>
      <c r="O22" s="54">
        <v>2</v>
      </c>
    </row>
    <row r="23" spans="1:15" ht="15.75" thickBot="1" x14ac:dyDescent="0.3">
      <c r="B23" s="4"/>
      <c r="C23" s="46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15" customHeight="1" thickBot="1" x14ac:dyDescent="0.3">
      <c r="D24" s="117">
        <v>2016</v>
      </c>
      <c r="E24" s="118"/>
      <c r="F24" s="118"/>
      <c r="G24" s="118"/>
      <c r="H24" s="118"/>
      <c r="I24" s="118"/>
      <c r="J24" s="118"/>
      <c r="K24" s="117">
        <v>2017</v>
      </c>
      <c r="L24" s="118"/>
      <c r="M24" s="118"/>
      <c r="N24" s="118"/>
      <c r="O24" s="119"/>
    </row>
    <row r="25" spans="1:15" ht="21.75" customHeight="1" thickBot="1" x14ac:dyDescent="0.3">
      <c r="A25" s="135" t="s">
        <v>27</v>
      </c>
      <c r="B25" s="18" t="s">
        <v>14</v>
      </c>
      <c r="C25" s="102"/>
      <c r="D25" s="103" t="s">
        <v>51</v>
      </c>
      <c r="E25" s="104" t="s">
        <v>52</v>
      </c>
      <c r="F25" s="104" t="s">
        <v>53</v>
      </c>
      <c r="G25" s="104" t="s">
        <v>54</v>
      </c>
      <c r="H25" s="104" t="s">
        <v>55</v>
      </c>
      <c r="I25" s="104" t="s">
        <v>56</v>
      </c>
      <c r="J25" s="104" t="s">
        <v>57</v>
      </c>
      <c r="K25" s="103" t="s">
        <v>58</v>
      </c>
      <c r="L25" s="104" t="s">
        <v>59</v>
      </c>
      <c r="M25" s="104" t="s">
        <v>60</v>
      </c>
      <c r="N25" s="104" t="s">
        <v>61</v>
      </c>
      <c r="O25" s="105" t="s">
        <v>62</v>
      </c>
    </row>
    <row r="26" spans="1:15" x14ac:dyDescent="0.25">
      <c r="A26" s="136"/>
      <c r="B26" s="19" t="s">
        <v>17</v>
      </c>
      <c r="C26" s="57">
        <v>28</v>
      </c>
      <c r="D26" s="21">
        <f t="shared" ref="D26:O26" si="0">$C$5*D5</f>
        <v>280</v>
      </c>
      <c r="E26" s="10">
        <f t="shared" si="0"/>
        <v>280</v>
      </c>
      <c r="F26" s="10">
        <f t="shared" si="0"/>
        <v>420</v>
      </c>
      <c r="G26" s="10">
        <f t="shared" si="0"/>
        <v>420</v>
      </c>
      <c r="H26" s="10">
        <f t="shared" si="0"/>
        <v>560</v>
      </c>
      <c r="I26" s="10">
        <f t="shared" si="0"/>
        <v>560</v>
      </c>
      <c r="J26" s="38">
        <f t="shared" si="0"/>
        <v>700</v>
      </c>
      <c r="K26" s="37">
        <f t="shared" si="0"/>
        <v>840</v>
      </c>
      <c r="L26" s="10">
        <f t="shared" si="0"/>
        <v>840</v>
      </c>
      <c r="M26" s="10">
        <f t="shared" si="0"/>
        <v>980</v>
      </c>
      <c r="N26" s="10">
        <f t="shared" si="0"/>
        <v>1120</v>
      </c>
      <c r="O26" s="38">
        <f t="shared" si="0"/>
        <v>1120</v>
      </c>
    </row>
    <row r="27" spans="1:15" x14ac:dyDescent="0.25">
      <c r="A27" s="136"/>
      <c r="B27" s="19" t="s">
        <v>15</v>
      </c>
      <c r="C27" s="23">
        <v>6</v>
      </c>
      <c r="D27" s="22">
        <f t="shared" ref="D27:O27" si="1">$C$6*D6</f>
        <v>60</v>
      </c>
      <c r="E27" s="11">
        <f t="shared" si="1"/>
        <v>60</v>
      </c>
      <c r="F27" s="11">
        <f t="shared" si="1"/>
        <v>60</v>
      </c>
      <c r="G27" s="11">
        <f t="shared" si="1"/>
        <v>90</v>
      </c>
      <c r="H27" s="11">
        <f t="shared" si="1"/>
        <v>120</v>
      </c>
      <c r="I27" s="11">
        <f t="shared" si="1"/>
        <v>120</v>
      </c>
      <c r="J27" s="40">
        <f t="shared" si="1"/>
        <v>120</v>
      </c>
      <c r="K27" s="39">
        <f t="shared" si="1"/>
        <v>150</v>
      </c>
      <c r="L27" s="11">
        <f t="shared" si="1"/>
        <v>150</v>
      </c>
      <c r="M27" s="11">
        <f t="shared" si="1"/>
        <v>180</v>
      </c>
      <c r="N27" s="11">
        <f t="shared" si="1"/>
        <v>180</v>
      </c>
      <c r="O27" s="40">
        <f t="shared" si="1"/>
        <v>180</v>
      </c>
    </row>
    <row r="28" spans="1:15" x14ac:dyDescent="0.25">
      <c r="A28" s="136"/>
      <c r="B28" s="19" t="s">
        <v>18</v>
      </c>
      <c r="C28" s="23">
        <v>19</v>
      </c>
      <c r="D28" s="22">
        <f t="shared" ref="D28:O28" si="2">$C$7*D7</f>
        <v>190</v>
      </c>
      <c r="E28" s="11">
        <f t="shared" si="2"/>
        <v>190</v>
      </c>
      <c r="F28" s="11">
        <f t="shared" si="2"/>
        <v>190</v>
      </c>
      <c r="G28" s="11">
        <f t="shared" si="2"/>
        <v>190</v>
      </c>
      <c r="H28" s="11">
        <f t="shared" si="2"/>
        <v>190</v>
      </c>
      <c r="I28" s="11">
        <f t="shared" si="2"/>
        <v>190</v>
      </c>
      <c r="J28" s="40">
        <f t="shared" si="2"/>
        <v>209</v>
      </c>
      <c r="K28" s="39">
        <f t="shared" si="2"/>
        <v>209</v>
      </c>
      <c r="L28" s="11">
        <f t="shared" si="2"/>
        <v>209</v>
      </c>
      <c r="M28" s="11">
        <f t="shared" si="2"/>
        <v>209</v>
      </c>
      <c r="N28" s="11">
        <f t="shared" si="2"/>
        <v>228</v>
      </c>
      <c r="O28" s="40">
        <f t="shared" si="2"/>
        <v>228</v>
      </c>
    </row>
    <row r="29" spans="1:15" x14ac:dyDescent="0.25">
      <c r="A29" s="136"/>
      <c r="B29" s="19" t="s">
        <v>16</v>
      </c>
      <c r="C29" s="23">
        <v>4</v>
      </c>
      <c r="D29" s="22">
        <f t="shared" ref="D29:O29" si="3">$C$29*D8</f>
        <v>32</v>
      </c>
      <c r="E29" s="11">
        <f t="shared" si="3"/>
        <v>32</v>
      </c>
      <c r="F29" s="11">
        <f t="shared" si="3"/>
        <v>32</v>
      </c>
      <c r="G29" s="11">
        <f t="shared" si="3"/>
        <v>32</v>
      </c>
      <c r="H29" s="11">
        <f t="shared" si="3"/>
        <v>48</v>
      </c>
      <c r="I29" s="11">
        <f t="shared" si="3"/>
        <v>48</v>
      </c>
      <c r="J29" s="40">
        <f t="shared" si="3"/>
        <v>56</v>
      </c>
      <c r="K29" s="39">
        <f t="shared" si="3"/>
        <v>64</v>
      </c>
      <c r="L29" s="11">
        <f t="shared" si="3"/>
        <v>64</v>
      </c>
      <c r="M29" s="11">
        <f t="shared" si="3"/>
        <v>68</v>
      </c>
      <c r="N29" s="11">
        <f t="shared" si="3"/>
        <v>72</v>
      </c>
      <c r="O29" s="40">
        <f t="shared" si="3"/>
        <v>72</v>
      </c>
    </row>
    <row r="30" spans="1:15" x14ac:dyDescent="0.25">
      <c r="A30" s="136"/>
      <c r="B30" s="19" t="s">
        <v>19</v>
      </c>
      <c r="C30" s="23">
        <v>24</v>
      </c>
      <c r="D30" s="22">
        <f t="shared" ref="D30:O30" si="4">$C$9*D9</f>
        <v>192</v>
      </c>
      <c r="E30" s="11">
        <f t="shared" si="4"/>
        <v>216</v>
      </c>
      <c r="F30" s="11">
        <f t="shared" si="4"/>
        <v>216</v>
      </c>
      <c r="G30" s="11">
        <f t="shared" si="4"/>
        <v>216</v>
      </c>
      <c r="H30" s="11">
        <f t="shared" si="4"/>
        <v>216</v>
      </c>
      <c r="I30" s="11">
        <f t="shared" si="4"/>
        <v>240</v>
      </c>
      <c r="J30" s="40">
        <f t="shared" si="4"/>
        <v>240</v>
      </c>
      <c r="K30" s="39">
        <f t="shared" si="4"/>
        <v>336</v>
      </c>
      <c r="L30" s="11">
        <f t="shared" si="4"/>
        <v>336</v>
      </c>
      <c r="M30" s="11">
        <f t="shared" si="4"/>
        <v>384</v>
      </c>
      <c r="N30" s="11">
        <f t="shared" si="4"/>
        <v>408</v>
      </c>
      <c r="O30" s="40">
        <f t="shared" si="4"/>
        <v>408</v>
      </c>
    </row>
    <row r="31" spans="1:15" x14ac:dyDescent="0.25">
      <c r="A31" s="136"/>
      <c r="B31" s="8" t="s">
        <v>44</v>
      </c>
      <c r="C31" s="23">
        <v>25</v>
      </c>
      <c r="D31" s="67">
        <f>$C$31*D10</f>
        <v>4750</v>
      </c>
      <c r="E31" s="67">
        <f t="shared" ref="E31:O31" si="5">$C$31*E10</f>
        <v>5000</v>
      </c>
      <c r="F31" s="67">
        <f t="shared" si="5"/>
        <v>5250</v>
      </c>
      <c r="G31" s="67">
        <f t="shared" si="5"/>
        <v>5500</v>
      </c>
      <c r="H31" s="67">
        <f t="shared" si="5"/>
        <v>6000</v>
      </c>
      <c r="I31" s="67">
        <f t="shared" si="5"/>
        <v>6250</v>
      </c>
      <c r="J31" s="68">
        <f t="shared" si="5"/>
        <v>6500</v>
      </c>
      <c r="K31" s="34">
        <f t="shared" si="5"/>
        <v>6750</v>
      </c>
      <c r="L31" s="67">
        <f t="shared" si="5"/>
        <v>7250</v>
      </c>
      <c r="M31" s="67">
        <f t="shared" si="5"/>
        <v>7750</v>
      </c>
      <c r="N31" s="67">
        <f t="shared" si="5"/>
        <v>8250</v>
      </c>
      <c r="O31" s="68">
        <f t="shared" si="5"/>
        <v>8750</v>
      </c>
    </row>
    <row r="32" spans="1:15" x14ac:dyDescent="0.25">
      <c r="A32" s="136"/>
      <c r="B32" s="8" t="s">
        <v>45</v>
      </c>
      <c r="C32" s="23">
        <v>17</v>
      </c>
      <c r="D32" s="67">
        <f>$C$32*D11</f>
        <v>1785</v>
      </c>
      <c r="E32" s="67">
        <f t="shared" ref="E32:O32" si="6">$C$32*E11</f>
        <v>1955</v>
      </c>
      <c r="F32" s="67">
        <f t="shared" si="6"/>
        <v>1955</v>
      </c>
      <c r="G32" s="67">
        <f t="shared" si="6"/>
        <v>2040</v>
      </c>
      <c r="H32" s="67">
        <f t="shared" si="6"/>
        <v>2210</v>
      </c>
      <c r="I32" s="67">
        <f t="shared" si="6"/>
        <v>2210</v>
      </c>
      <c r="J32" s="68">
        <f t="shared" si="6"/>
        <v>2380</v>
      </c>
      <c r="K32" s="34">
        <f t="shared" si="6"/>
        <v>2550</v>
      </c>
      <c r="L32" s="67">
        <f t="shared" si="6"/>
        <v>3060</v>
      </c>
      <c r="M32" s="67">
        <f t="shared" si="6"/>
        <v>3230</v>
      </c>
      <c r="N32" s="67">
        <f t="shared" si="6"/>
        <v>3740</v>
      </c>
      <c r="O32" s="68">
        <f t="shared" si="6"/>
        <v>4080</v>
      </c>
    </row>
    <row r="33" spans="1:16" x14ac:dyDescent="0.25">
      <c r="A33" s="136"/>
      <c r="B33" s="20" t="s">
        <v>20</v>
      </c>
      <c r="C33" s="99"/>
      <c r="D33" s="27"/>
      <c r="E33" s="27"/>
      <c r="F33" s="27"/>
      <c r="G33" s="27"/>
      <c r="H33" s="27"/>
      <c r="I33" s="27"/>
      <c r="J33" s="28"/>
      <c r="K33" s="26"/>
      <c r="L33" s="27"/>
      <c r="M33" s="27"/>
      <c r="N33" s="27"/>
      <c r="O33" s="28"/>
    </row>
    <row r="34" spans="1:16" x14ac:dyDescent="0.25">
      <c r="A34" s="136"/>
      <c r="B34" s="19" t="s">
        <v>21</v>
      </c>
      <c r="C34" s="23">
        <v>3.5</v>
      </c>
      <c r="D34" s="22">
        <f t="shared" ref="D34:O34" si="7">$C$13*D13</f>
        <v>7</v>
      </c>
      <c r="E34" s="11">
        <f t="shared" si="7"/>
        <v>7</v>
      </c>
      <c r="F34" s="11">
        <f t="shared" si="7"/>
        <v>7</v>
      </c>
      <c r="G34" s="11">
        <f t="shared" si="7"/>
        <v>10.5</v>
      </c>
      <c r="H34" s="11">
        <f t="shared" si="7"/>
        <v>10.5</v>
      </c>
      <c r="I34" s="11">
        <f t="shared" si="7"/>
        <v>10.5</v>
      </c>
      <c r="J34" s="40">
        <f t="shared" si="7"/>
        <v>14</v>
      </c>
      <c r="K34" s="39">
        <f t="shared" si="7"/>
        <v>14</v>
      </c>
      <c r="L34" s="11">
        <f t="shared" si="7"/>
        <v>14</v>
      </c>
      <c r="M34" s="11">
        <f t="shared" si="7"/>
        <v>21</v>
      </c>
      <c r="N34" s="11">
        <f t="shared" si="7"/>
        <v>21</v>
      </c>
      <c r="O34" s="40">
        <f t="shared" si="7"/>
        <v>28</v>
      </c>
    </row>
    <row r="35" spans="1:16" x14ac:dyDescent="0.25">
      <c r="A35" s="136"/>
      <c r="B35" s="19" t="s">
        <v>22</v>
      </c>
      <c r="C35" s="23">
        <v>2</v>
      </c>
      <c r="D35" s="22">
        <f>$C$35*D14</f>
        <v>4</v>
      </c>
      <c r="E35" s="11">
        <f t="shared" ref="E35:O35" si="8">$C$35*E14</f>
        <v>4</v>
      </c>
      <c r="F35" s="11">
        <f t="shared" si="8"/>
        <v>4</v>
      </c>
      <c r="G35" s="11">
        <f t="shared" si="8"/>
        <v>8</v>
      </c>
      <c r="H35" s="11">
        <f t="shared" si="8"/>
        <v>8</v>
      </c>
      <c r="I35" s="11">
        <f t="shared" si="8"/>
        <v>8</v>
      </c>
      <c r="J35" s="40">
        <f t="shared" si="8"/>
        <v>8</v>
      </c>
      <c r="K35" s="39">
        <f t="shared" si="8"/>
        <v>10</v>
      </c>
      <c r="L35" s="11">
        <f t="shared" si="8"/>
        <v>10</v>
      </c>
      <c r="M35" s="11">
        <f t="shared" si="8"/>
        <v>10</v>
      </c>
      <c r="N35" s="11">
        <f t="shared" si="8"/>
        <v>10</v>
      </c>
      <c r="O35" s="40">
        <f t="shared" si="8"/>
        <v>12</v>
      </c>
    </row>
    <row r="36" spans="1:16" x14ac:dyDescent="0.25">
      <c r="A36" s="136"/>
      <c r="B36" s="19" t="s">
        <v>23</v>
      </c>
      <c r="C36" s="23">
        <v>3.5</v>
      </c>
      <c r="D36" s="22">
        <f t="shared" ref="D36:O36" si="9">$C$15*D15</f>
        <v>10.5</v>
      </c>
      <c r="E36" s="11">
        <f t="shared" si="9"/>
        <v>10.5</v>
      </c>
      <c r="F36" s="11">
        <f t="shared" si="9"/>
        <v>10.5</v>
      </c>
      <c r="G36" s="11">
        <f t="shared" si="9"/>
        <v>14</v>
      </c>
      <c r="H36" s="11">
        <f t="shared" si="9"/>
        <v>14</v>
      </c>
      <c r="I36" s="11">
        <f t="shared" si="9"/>
        <v>14</v>
      </c>
      <c r="J36" s="40">
        <f t="shared" si="9"/>
        <v>14</v>
      </c>
      <c r="K36" s="39">
        <f t="shared" si="9"/>
        <v>14</v>
      </c>
      <c r="L36" s="11">
        <f t="shared" si="9"/>
        <v>17.5</v>
      </c>
      <c r="M36" s="11">
        <f t="shared" si="9"/>
        <v>17.5</v>
      </c>
      <c r="N36" s="11">
        <f t="shared" si="9"/>
        <v>17.5</v>
      </c>
      <c r="O36" s="40">
        <f t="shared" si="9"/>
        <v>17.5</v>
      </c>
    </row>
    <row r="37" spans="1:16" x14ac:dyDescent="0.25">
      <c r="A37" s="136"/>
      <c r="B37" s="20" t="s">
        <v>24</v>
      </c>
      <c r="C37" s="100"/>
      <c r="D37" s="27"/>
      <c r="E37" s="27"/>
      <c r="F37" s="27"/>
      <c r="G37" s="27"/>
      <c r="H37" s="27"/>
      <c r="I37" s="27"/>
      <c r="J37" s="28"/>
      <c r="K37" s="101"/>
      <c r="L37" s="65"/>
      <c r="M37" s="65"/>
      <c r="N37" s="65"/>
      <c r="O37" s="66"/>
    </row>
    <row r="38" spans="1:16" x14ac:dyDescent="0.25">
      <c r="A38" s="136"/>
      <c r="B38" s="19" t="s">
        <v>25</v>
      </c>
      <c r="C38" s="23">
        <v>1.8</v>
      </c>
      <c r="D38" s="22">
        <f t="shared" ref="D38:O38" si="10">$C$17*D17</f>
        <v>7.2</v>
      </c>
      <c r="E38" s="11">
        <f t="shared" si="10"/>
        <v>7.2</v>
      </c>
      <c r="F38" s="11">
        <f t="shared" si="10"/>
        <v>7.2</v>
      </c>
      <c r="G38" s="11">
        <f t="shared" si="10"/>
        <v>7.2</v>
      </c>
      <c r="H38" s="11">
        <f t="shared" si="10"/>
        <v>3.6</v>
      </c>
      <c r="I38" s="11">
        <f t="shared" si="10"/>
        <v>0</v>
      </c>
      <c r="J38" s="40">
        <f t="shared" si="10"/>
        <v>0</v>
      </c>
      <c r="K38" s="39">
        <f t="shared" si="10"/>
        <v>0</v>
      </c>
      <c r="L38" s="11">
        <f t="shared" si="10"/>
        <v>0</v>
      </c>
      <c r="M38" s="11">
        <f t="shared" si="10"/>
        <v>0</v>
      </c>
      <c r="N38" s="11">
        <f t="shared" si="10"/>
        <v>7.2</v>
      </c>
      <c r="O38" s="40">
        <f t="shared" si="10"/>
        <v>7.2</v>
      </c>
    </row>
    <row r="39" spans="1:16" x14ac:dyDescent="0.25">
      <c r="A39" s="136"/>
      <c r="B39" s="62" t="s">
        <v>26</v>
      </c>
      <c r="C39" s="63">
        <v>2.2000000000000002</v>
      </c>
      <c r="D39" s="64">
        <f t="shared" ref="D39:O39" si="11">$C$18*D18</f>
        <v>0</v>
      </c>
      <c r="E39" s="51">
        <f t="shared" si="11"/>
        <v>0</v>
      </c>
      <c r="F39" s="51">
        <f t="shared" si="11"/>
        <v>0</v>
      </c>
      <c r="G39" s="51">
        <f t="shared" si="11"/>
        <v>0</v>
      </c>
      <c r="H39" s="51">
        <f t="shared" si="11"/>
        <v>0</v>
      </c>
      <c r="I39" s="51">
        <f t="shared" si="11"/>
        <v>4.4000000000000004</v>
      </c>
      <c r="J39" s="52">
        <f t="shared" si="11"/>
        <v>4.4000000000000004</v>
      </c>
      <c r="K39" s="50">
        <f t="shared" si="11"/>
        <v>8.8000000000000007</v>
      </c>
      <c r="L39" s="51">
        <f t="shared" si="11"/>
        <v>8.8000000000000007</v>
      </c>
      <c r="M39" s="51">
        <f t="shared" si="11"/>
        <v>4.4000000000000004</v>
      </c>
      <c r="N39" s="51">
        <f t="shared" si="11"/>
        <v>0</v>
      </c>
      <c r="O39" s="52">
        <f t="shared" si="11"/>
        <v>0</v>
      </c>
    </row>
    <row r="40" spans="1:16" x14ac:dyDescent="0.25">
      <c r="A40" s="136"/>
      <c r="B40" s="59" t="s">
        <v>40</v>
      </c>
      <c r="C40" s="23">
        <v>4</v>
      </c>
      <c r="D40" s="22">
        <f>$C$40*D19</f>
        <v>20</v>
      </c>
      <c r="E40" s="22">
        <f t="shared" ref="E40:O40" si="12">$C$40*E19</f>
        <v>40</v>
      </c>
      <c r="F40" s="22">
        <f t="shared" si="12"/>
        <v>60</v>
      </c>
      <c r="G40" s="22">
        <f t="shared" si="12"/>
        <v>60</v>
      </c>
      <c r="H40" s="22">
        <f t="shared" si="12"/>
        <v>60</v>
      </c>
      <c r="I40" s="22">
        <f t="shared" si="12"/>
        <v>60</v>
      </c>
      <c r="J40" s="68">
        <f t="shared" si="12"/>
        <v>60</v>
      </c>
      <c r="K40" s="39">
        <f t="shared" si="12"/>
        <v>60</v>
      </c>
      <c r="L40" s="22">
        <f t="shared" si="12"/>
        <v>72</v>
      </c>
      <c r="M40" s="22">
        <f t="shared" si="12"/>
        <v>72</v>
      </c>
      <c r="N40" s="22">
        <f t="shared" si="12"/>
        <v>80</v>
      </c>
      <c r="O40" s="68">
        <f t="shared" si="12"/>
        <v>80</v>
      </c>
    </row>
    <row r="41" spans="1:16" x14ac:dyDescent="0.25">
      <c r="A41" s="136"/>
      <c r="B41" s="59" t="s">
        <v>41</v>
      </c>
      <c r="C41" s="23">
        <v>3.1</v>
      </c>
      <c r="D41" s="22">
        <f>$C$41*D20</f>
        <v>6.2</v>
      </c>
      <c r="E41" s="22">
        <f t="shared" ref="E41:O41" si="13">$C$41*E20</f>
        <v>6.2</v>
      </c>
      <c r="F41" s="22">
        <f t="shared" si="13"/>
        <v>6.2</v>
      </c>
      <c r="G41" s="22">
        <f t="shared" si="13"/>
        <v>12.4</v>
      </c>
      <c r="H41" s="22">
        <f t="shared" si="13"/>
        <v>12.4</v>
      </c>
      <c r="I41" s="22">
        <f t="shared" si="13"/>
        <v>15.5</v>
      </c>
      <c r="J41" s="68">
        <f t="shared" si="13"/>
        <v>18.600000000000001</v>
      </c>
      <c r="K41" s="39">
        <f t="shared" si="13"/>
        <v>21.7</v>
      </c>
      <c r="L41" s="22">
        <f t="shared" si="13"/>
        <v>24.8</v>
      </c>
      <c r="M41" s="22">
        <f t="shared" si="13"/>
        <v>24.8</v>
      </c>
      <c r="N41" s="22">
        <f t="shared" si="13"/>
        <v>24.8</v>
      </c>
      <c r="O41" s="68">
        <f t="shared" si="13"/>
        <v>24.8</v>
      </c>
    </row>
    <row r="42" spans="1:16" x14ac:dyDescent="0.25">
      <c r="A42" s="136"/>
      <c r="B42" s="59" t="s">
        <v>42</v>
      </c>
      <c r="C42" s="23">
        <v>2.8</v>
      </c>
      <c r="D42" s="22">
        <f>$C$42*D21</f>
        <v>8.3999999999999986</v>
      </c>
      <c r="E42" s="22">
        <f t="shared" ref="E42:O42" si="14">$C$42*E21</f>
        <v>8.3999999999999986</v>
      </c>
      <c r="F42" s="22">
        <f t="shared" si="14"/>
        <v>8.3999999999999986</v>
      </c>
      <c r="G42" s="22">
        <f t="shared" si="14"/>
        <v>11.2</v>
      </c>
      <c r="H42" s="22">
        <f t="shared" si="14"/>
        <v>11.2</v>
      </c>
      <c r="I42" s="22">
        <f t="shared" si="14"/>
        <v>14</v>
      </c>
      <c r="J42" s="68">
        <f t="shared" si="14"/>
        <v>16.799999999999997</v>
      </c>
      <c r="K42" s="39">
        <f t="shared" si="14"/>
        <v>16.799999999999997</v>
      </c>
      <c r="L42" s="22">
        <f t="shared" si="14"/>
        <v>16.799999999999997</v>
      </c>
      <c r="M42" s="22">
        <f t="shared" si="14"/>
        <v>19.599999999999998</v>
      </c>
      <c r="N42" s="22">
        <f t="shared" si="14"/>
        <v>22.4</v>
      </c>
      <c r="O42" s="68">
        <f t="shared" si="14"/>
        <v>22.4</v>
      </c>
    </row>
    <row r="43" spans="1:16" ht="18.75" customHeight="1" thickBot="1" x14ac:dyDescent="0.3">
      <c r="A43" s="136"/>
      <c r="B43" s="60" t="s">
        <v>43</v>
      </c>
      <c r="C43" s="58">
        <v>55</v>
      </c>
      <c r="D43" s="56">
        <f>$C$43*D22</f>
        <v>55</v>
      </c>
      <c r="E43" s="56">
        <f t="shared" ref="E43:O43" si="15">$C$43*E22</f>
        <v>55</v>
      </c>
      <c r="F43" s="56">
        <f t="shared" si="15"/>
        <v>55</v>
      </c>
      <c r="G43" s="56">
        <f t="shared" si="15"/>
        <v>55</v>
      </c>
      <c r="H43" s="56">
        <f t="shared" si="15"/>
        <v>110</v>
      </c>
      <c r="I43" s="56">
        <f t="shared" si="15"/>
        <v>110</v>
      </c>
      <c r="J43" s="69">
        <f t="shared" si="15"/>
        <v>110</v>
      </c>
      <c r="K43" s="55">
        <f t="shared" si="15"/>
        <v>110</v>
      </c>
      <c r="L43" s="56">
        <f t="shared" si="15"/>
        <v>110</v>
      </c>
      <c r="M43" s="56">
        <f t="shared" si="15"/>
        <v>110</v>
      </c>
      <c r="N43" s="56">
        <f t="shared" si="15"/>
        <v>110</v>
      </c>
      <c r="O43" s="69">
        <f t="shared" si="15"/>
        <v>110</v>
      </c>
    </row>
    <row r="44" spans="1:16" ht="19.5" thickBot="1" x14ac:dyDescent="0.35">
      <c r="A44" s="137"/>
      <c r="B44" s="75" t="s">
        <v>47</v>
      </c>
      <c r="C44" s="76"/>
      <c r="D44" s="77">
        <f>SUM(D26:D43)</f>
        <v>7407.2999999999993</v>
      </c>
      <c r="E44" s="77">
        <f t="shared" ref="E44:O44" si="16">SUM(E26:E43)</f>
        <v>7871.2999999999993</v>
      </c>
      <c r="F44" s="77">
        <f t="shared" si="16"/>
        <v>8281.3000000000011</v>
      </c>
      <c r="G44" s="77">
        <f t="shared" si="16"/>
        <v>8666.3000000000011</v>
      </c>
      <c r="H44" s="77">
        <f t="shared" si="16"/>
        <v>9573.7000000000007</v>
      </c>
      <c r="I44" s="77">
        <f t="shared" si="16"/>
        <v>9854.4</v>
      </c>
      <c r="J44" s="77">
        <f t="shared" si="16"/>
        <v>10450.799999999999</v>
      </c>
      <c r="K44" s="77">
        <f t="shared" si="16"/>
        <v>11154.3</v>
      </c>
      <c r="L44" s="77">
        <f t="shared" si="16"/>
        <v>12182.899999999998</v>
      </c>
      <c r="M44" s="77">
        <f t="shared" si="16"/>
        <v>13080.3</v>
      </c>
      <c r="N44" s="77">
        <f t="shared" si="16"/>
        <v>14290.9</v>
      </c>
      <c r="O44" s="78">
        <f t="shared" si="16"/>
        <v>15139.9</v>
      </c>
    </row>
    <row r="45" spans="1:16" ht="19.5" thickBot="1" x14ac:dyDescent="0.35">
      <c r="A45" s="71"/>
      <c r="B45" s="29"/>
      <c r="C45" s="30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</row>
    <row r="46" spans="1:16" ht="15" customHeight="1" thickBot="1" x14ac:dyDescent="0.3">
      <c r="A46" s="135" t="s">
        <v>38</v>
      </c>
      <c r="B46" s="31" t="s">
        <v>0</v>
      </c>
      <c r="C46" s="24" t="s">
        <v>28</v>
      </c>
      <c r="D46" s="118" t="s">
        <v>46</v>
      </c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9"/>
    </row>
    <row r="47" spans="1:16" ht="15.75" thickBot="1" x14ac:dyDescent="0.3">
      <c r="A47" s="136"/>
      <c r="B47" s="79" t="s">
        <v>14</v>
      </c>
      <c r="C47" s="25"/>
      <c r="D47" s="2"/>
      <c r="E47" s="2"/>
      <c r="F47" s="2"/>
      <c r="G47" s="2"/>
      <c r="H47" s="2"/>
      <c r="I47" s="2"/>
      <c r="J47" s="2"/>
      <c r="K47" s="32"/>
      <c r="L47" s="2"/>
      <c r="M47" s="2"/>
      <c r="N47" s="2"/>
      <c r="O47" s="3"/>
    </row>
    <row r="48" spans="1:16" x14ac:dyDescent="0.25">
      <c r="A48" s="136"/>
      <c r="B48" s="34" t="s">
        <v>17</v>
      </c>
      <c r="C48" s="57">
        <v>43</v>
      </c>
      <c r="D48" s="37">
        <f>$C$48*D5</f>
        <v>430</v>
      </c>
      <c r="E48" s="10">
        <f t="shared" ref="E48:O48" si="17">$C$48*E5</f>
        <v>430</v>
      </c>
      <c r="F48" s="10">
        <f t="shared" si="17"/>
        <v>645</v>
      </c>
      <c r="G48" s="10">
        <f t="shared" si="17"/>
        <v>645</v>
      </c>
      <c r="H48" s="10">
        <f t="shared" si="17"/>
        <v>860</v>
      </c>
      <c r="I48" s="10">
        <f t="shared" si="17"/>
        <v>860</v>
      </c>
      <c r="J48" s="38">
        <f t="shared" si="17"/>
        <v>1075</v>
      </c>
      <c r="K48" s="37">
        <f t="shared" si="17"/>
        <v>1290</v>
      </c>
      <c r="L48" s="10">
        <f t="shared" si="17"/>
        <v>1290</v>
      </c>
      <c r="M48" s="10">
        <f t="shared" si="17"/>
        <v>1505</v>
      </c>
      <c r="N48" s="10">
        <f t="shared" si="17"/>
        <v>1720</v>
      </c>
      <c r="O48" s="38">
        <f t="shared" si="17"/>
        <v>1720</v>
      </c>
      <c r="P48" s="43"/>
    </row>
    <row r="49" spans="1:15" x14ac:dyDescent="0.25">
      <c r="A49" s="136"/>
      <c r="B49" s="34" t="s">
        <v>15</v>
      </c>
      <c r="C49" s="23">
        <v>9.3000000000000007</v>
      </c>
      <c r="D49" s="39">
        <f>$C$49*D6</f>
        <v>93</v>
      </c>
      <c r="E49" s="11">
        <f t="shared" ref="E49:O49" si="18">$C$49*E6</f>
        <v>93</v>
      </c>
      <c r="F49" s="11">
        <f t="shared" si="18"/>
        <v>93</v>
      </c>
      <c r="G49" s="11">
        <f t="shared" si="18"/>
        <v>139.5</v>
      </c>
      <c r="H49" s="11">
        <f t="shared" si="18"/>
        <v>186</v>
      </c>
      <c r="I49" s="11">
        <f t="shared" si="18"/>
        <v>186</v>
      </c>
      <c r="J49" s="40">
        <f t="shared" si="18"/>
        <v>186</v>
      </c>
      <c r="K49" s="39">
        <f t="shared" si="18"/>
        <v>232.50000000000003</v>
      </c>
      <c r="L49" s="11">
        <f t="shared" si="18"/>
        <v>232.50000000000003</v>
      </c>
      <c r="M49" s="11">
        <f t="shared" si="18"/>
        <v>279</v>
      </c>
      <c r="N49" s="11">
        <f t="shared" si="18"/>
        <v>279</v>
      </c>
      <c r="O49" s="40">
        <f t="shared" si="18"/>
        <v>279</v>
      </c>
    </row>
    <row r="50" spans="1:15" x14ac:dyDescent="0.25">
      <c r="A50" s="136"/>
      <c r="B50" s="34" t="s">
        <v>18</v>
      </c>
      <c r="C50" s="23">
        <v>29.2</v>
      </c>
      <c r="D50" s="39">
        <f>$C$50*D7</f>
        <v>292</v>
      </c>
      <c r="E50" s="11">
        <f t="shared" ref="E50:O50" si="19">$C$50*E7</f>
        <v>292</v>
      </c>
      <c r="F50" s="11">
        <f t="shared" si="19"/>
        <v>292</v>
      </c>
      <c r="G50" s="11">
        <f t="shared" si="19"/>
        <v>292</v>
      </c>
      <c r="H50" s="11">
        <f t="shared" si="19"/>
        <v>292</v>
      </c>
      <c r="I50" s="11">
        <f t="shared" si="19"/>
        <v>292</v>
      </c>
      <c r="J50" s="40">
        <f t="shared" si="19"/>
        <v>321.2</v>
      </c>
      <c r="K50" s="39">
        <f t="shared" si="19"/>
        <v>321.2</v>
      </c>
      <c r="L50" s="11">
        <f t="shared" si="19"/>
        <v>321.2</v>
      </c>
      <c r="M50" s="11">
        <f t="shared" si="19"/>
        <v>321.2</v>
      </c>
      <c r="N50" s="11">
        <f t="shared" si="19"/>
        <v>350.4</v>
      </c>
      <c r="O50" s="40">
        <f t="shared" si="19"/>
        <v>350.4</v>
      </c>
    </row>
    <row r="51" spans="1:15" x14ac:dyDescent="0.25">
      <c r="A51" s="136"/>
      <c r="B51" s="34" t="s">
        <v>16</v>
      </c>
      <c r="C51" s="81">
        <v>6.2</v>
      </c>
      <c r="D51" s="39">
        <f>$C$51*D8</f>
        <v>49.6</v>
      </c>
      <c r="E51" s="11">
        <f t="shared" ref="E51:O51" si="20">$C$51*E8</f>
        <v>49.6</v>
      </c>
      <c r="F51" s="11">
        <f t="shared" si="20"/>
        <v>49.6</v>
      </c>
      <c r="G51" s="11">
        <f t="shared" si="20"/>
        <v>49.6</v>
      </c>
      <c r="H51" s="11">
        <f t="shared" si="20"/>
        <v>74.400000000000006</v>
      </c>
      <c r="I51" s="11">
        <f t="shared" si="20"/>
        <v>74.400000000000006</v>
      </c>
      <c r="J51" s="40">
        <f t="shared" si="20"/>
        <v>86.8</v>
      </c>
      <c r="K51" s="39">
        <f t="shared" si="20"/>
        <v>99.2</v>
      </c>
      <c r="L51" s="11">
        <f t="shared" si="20"/>
        <v>99.2</v>
      </c>
      <c r="M51" s="11">
        <f t="shared" si="20"/>
        <v>105.4</v>
      </c>
      <c r="N51" s="11">
        <f t="shared" si="20"/>
        <v>111.60000000000001</v>
      </c>
      <c r="O51" s="40">
        <f t="shared" si="20"/>
        <v>111.60000000000001</v>
      </c>
    </row>
    <row r="52" spans="1:15" x14ac:dyDescent="0.25">
      <c r="A52" s="136"/>
      <c r="B52" s="34" t="s">
        <v>19</v>
      </c>
      <c r="C52" s="81">
        <v>37</v>
      </c>
      <c r="D52" s="39">
        <f>$C$52*D9</f>
        <v>296</v>
      </c>
      <c r="E52" s="11">
        <f t="shared" ref="E52:O52" si="21">$C$52*E9</f>
        <v>333</v>
      </c>
      <c r="F52" s="11">
        <f t="shared" si="21"/>
        <v>333</v>
      </c>
      <c r="G52" s="11">
        <f t="shared" si="21"/>
        <v>333</v>
      </c>
      <c r="H52" s="11">
        <f t="shared" si="21"/>
        <v>333</v>
      </c>
      <c r="I52" s="11">
        <f t="shared" si="21"/>
        <v>370</v>
      </c>
      <c r="J52" s="40">
        <f t="shared" si="21"/>
        <v>370</v>
      </c>
      <c r="K52" s="39">
        <f t="shared" si="21"/>
        <v>518</v>
      </c>
      <c r="L52" s="11">
        <f t="shared" si="21"/>
        <v>518</v>
      </c>
      <c r="M52" s="11">
        <f t="shared" si="21"/>
        <v>592</v>
      </c>
      <c r="N52" s="11">
        <f t="shared" si="21"/>
        <v>629</v>
      </c>
      <c r="O52" s="40">
        <f t="shared" si="21"/>
        <v>629</v>
      </c>
    </row>
    <row r="53" spans="1:15" x14ac:dyDescent="0.25">
      <c r="A53" s="136"/>
      <c r="B53" s="33" t="s">
        <v>44</v>
      </c>
      <c r="C53" s="23">
        <v>38</v>
      </c>
      <c r="D53" s="39">
        <f>$C$53*D10</f>
        <v>7220</v>
      </c>
      <c r="E53" s="11">
        <f t="shared" ref="E53:O53" si="22">$C$53*E10</f>
        <v>7600</v>
      </c>
      <c r="F53" s="11">
        <f t="shared" si="22"/>
        <v>7980</v>
      </c>
      <c r="G53" s="11">
        <f t="shared" si="22"/>
        <v>8360</v>
      </c>
      <c r="H53" s="11">
        <f t="shared" si="22"/>
        <v>9120</v>
      </c>
      <c r="I53" s="11">
        <f t="shared" si="22"/>
        <v>9500</v>
      </c>
      <c r="J53" s="40">
        <f t="shared" si="22"/>
        <v>9880</v>
      </c>
      <c r="K53" s="39">
        <f t="shared" si="22"/>
        <v>10260</v>
      </c>
      <c r="L53" s="11">
        <f t="shared" si="22"/>
        <v>11020</v>
      </c>
      <c r="M53" s="11">
        <f t="shared" si="22"/>
        <v>11780</v>
      </c>
      <c r="N53" s="11">
        <f t="shared" si="22"/>
        <v>12540</v>
      </c>
      <c r="O53" s="40">
        <f t="shared" si="22"/>
        <v>13300</v>
      </c>
    </row>
    <row r="54" spans="1:15" x14ac:dyDescent="0.25">
      <c r="A54" s="136"/>
      <c r="B54" s="33" t="s">
        <v>45</v>
      </c>
      <c r="C54" s="23">
        <v>26</v>
      </c>
      <c r="D54" s="39">
        <f>$C$54*D11</f>
        <v>2730</v>
      </c>
      <c r="E54" s="11">
        <f t="shared" ref="E54:O54" si="23">$C$54*E11</f>
        <v>2990</v>
      </c>
      <c r="F54" s="11">
        <f t="shared" si="23"/>
        <v>2990</v>
      </c>
      <c r="G54" s="11">
        <f t="shared" si="23"/>
        <v>3120</v>
      </c>
      <c r="H54" s="11">
        <f t="shared" si="23"/>
        <v>3380</v>
      </c>
      <c r="I54" s="11">
        <f t="shared" si="23"/>
        <v>3380</v>
      </c>
      <c r="J54" s="40">
        <f t="shared" si="23"/>
        <v>3640</v>
      </c>
      <c r="K54" s="39">
        <f t="shared" si="23"/>
        <v>3900</v>
      </c>
      <c r="L54" s="11">
        <f t="shared" si="23"/>
        <v>4680</v>
      </c>
      <c r="M54" s="11">
        <f t="shared" si="23"/>
        <v>4940</v>
      </c>
      <c r="N54" s="11">
        <f t="shared" si="23"/>
        <v>5720</v>
      </c>
      <c r="O54" s="40">
        <f t="shared" si="23"/>
        <v>6240</v>
      </c>
    </row>
    <row r="55" spans="1:15" x14ac:dyDescent="0.25">
      <c r="A55" s="136"/>
      <c r="B55" s="80" t="s">
        <v>20</v>
      </c>
      <c r="C55" s="82"/>
      <c r="D55" s="33"/>
      <c r="E55" s="4"/>
      <c r="F55" s="4"/>
      <c r="G55" s="4"/>
      <c r="H55" s="4"/>
      <c r="I55" s="4"/>
      <c r="J55" s="5"/>
      <c r="K55" s="33"/>
      <c r="L55" s="4"/>
      <c r="M55" s="4"/>
      <c r="N55" s="4"/>
      <c r="O55" s="5"/>
    </row>
    <row r="56" spans="1:15" x14ac:dyDescent="0.25">
      <c r="A56" s="136"/>
      <c r="B56" s="34" t="s">
        <v>21</v>
      </c>
      <c r="C56" s="23">
        <v>3.9</v>
      </c>
      <c r="D56" s="39">
        <f>$C$56*D13</f>
        <v>7.8</v>
      </c>
      <c r="E56" s="11">
        <f t="shared" ref="E56:O56" si="24">$C$56*E13</f>
        <v>7.8</v>
      </c>
      <c r="F56" s="11">
        <f t="shared" si="24"/>
        <v>7.8</v>
      </c>
      <c r="G56" s="11">
        <f t="shared" si="24"/>
        <v>11.7</v>
      </c>
      <c r="H56" s="11">
        <f t="shared" si="24"/>
        <v>11.7</v>
      </c>
      <c r="I56" s="11">
        <f t="shared" si="24"/>
        <v>11.7</v>
      </c>
      <c r="J56" s="40">
        <f t="shared" si="24"/>
        <v>15.6</v>
      </c>
      <c r="K56" s="39">
        <f t="shared" si="24"/>
        <v>15.6</v>
      </c>
      <c r="L56" s="11">
        <f t="shared" si="24"/>
        <v>15.6</v>
      </c>
      <c r="M56" s="11">
        <f t="shared" si="24"/>
        <v>23.4</v>
      </c>
      <c r="N56" s="11">
        <f t="shared" si="24"/>
        <v>23.4</v>
      </c>
      <c r="O56" s="40">
        <f t="shared" si="24"/>
        <v>31.2</v>
      </c>
    </row>
    <row r="57" spans="1:15" x14ac:dyDescent="0.25">
      <c r="A57" s="136"/>
      <c r="B57" s="34" t="s">
        <v>22</v>
      </c>
      <c r="C57" s="23">
        <v>3.4</v>
      </c>
      <c r="D57" s="39">
        <f>$C$57*D14</f>
        <v>6.8</v>
      </c>
      <c r="E57" s="11">
        <f t="shared" ref="E57:O57" si="25">$C$57*E14</f>
        <v>6.8</v>
      </c>
      <c r="F57" s="11">
        <f t="shared" si="25"/>
        <v>6.8</v>
      </c>
      <c r="G57" s="11">
        <f t="shared" si="25"/>
        <v>13.6</v>
      </c>
      <c r="H57" s="11">
        <f t="shared" si="25"/>
        <v>13.6</v>
      </c>
      <c r="I57" s="11">
        <f t="shared" si="25"/>
        <v>13.6</v>
      </c>
      <c r="J57" s="40">
        <f t="shared" si="25"/>
        <v>13.6</v>
      </c>
      <c r="K57" s="39">
        <f t="shared" si="25"/>
        <v>17</v>
      </c>
      <c r="L57" s="11">
        <f t="shared" si="25"/>
        <v>17</v>
      </c>
      <c r="M57" s="11">
        <f t="shared" si="25"/>
        <v>17</v>
      </c>
      <c r="N57" s="11">
        <f t="shared" si="25"/>
        <v>17</v>
      </c>
      <c r="O57" s="40">
        <f t="shared" si="25"/>
        <v>20.399999999999999</v>
      </c>
    </row>
    <row r="58" spans="1:15" x14ac:dyDescent="0.25">
      <c r="A58" s="136"/>
      <c r="B58" s="34" t="s">
        <v>23</v>
      </c>
      <c r="C58" s="23">
        <v>5.8</v>
      </c>
      <c r="D58" s="39">
        <f>$C$58*D15</f>
        <v>17.399999999999999</v>
      </c>
      <c r="E58" s="11">
        <f t="shared" ref="E58:O58" si="26">$C$58*E15</f>
        <v>17.399999999999999</v>
      </c>
      <c r="F58" s="11">
        <f t="shared" si="26"/>
        <v>17.399999999999999</v>
      </c>
      <c r="G58" s="11">
        <f t="shared" si="26"/>
        <v>23.2</v>
      </c>
      <c r="H58" s="11">
        <f t="shared" si="26"/>
        <v>23.2</v>
      </c>
      <c r="I58" s="11">
        <f t="shared" si="26"/>
        <v>23.2</v>
      </c>
      <c r="J58" s="40">
        <f t="shared" si="26"/>
        <v>23.2</v>
      </c>
      <c r="K58" s="39">
        <f t="shared" si="26"/>
        <v>23.2</v>
      </c>
      <c r="L58" s="11">
        <f t="shared" si="26"/>
        <v>29</v>
      </c>
      <c r="M58" s="11">
        <f t="shared" si="26"/>
        <v>29</v>
      </c>
      <c r="N58" s="11">
        <f t="shared" si="26"/>
        <v>29</v>
      </c>
      <c r="O58" s="40">
        <f t="shared" si="26"/>
        <v>29</v>
      </c>
    </row>
    <row r="59" spans="1:15" x14ac:dyDescent="0.25">
      <c r="A59" s="136"/>
      <c r="B59" s="80" t="s">
        <v>24</v>
      </c>
      <c r="C59" s="82"/>
      <c r="D59" s="33"/>
      <c r="E59" s="4"/>
      <c r="F59" s="4"/>
      <c r="G59" s="4"/>
      <c r="H59" s="4"/>
      <c r="I59" s="4"/>
      <c r="J59" s="5"/>
      <c r="K59" s="33"/>
      <c r="L59" s="4"/>
      <c r="M59" s="4"/>
      <c r="N59" s="4"/>
      <c r="O59" s="5"/>
    </row>
    <row r="60" spans="1:15" x14ac:dyDescent="0.25">
      <c r="A60" s="136"/>
      <c r="B60" s="34" t="s">
        <v>25</v>
      </c>
      <c r="C60" s="23">
        <v>2.1</v>
      </c>
      <c r="D60" s="39">
        <f>$C$60*D17</f>
        <v>8.4</v>
      </c>
      <c r="E60" s="11">
        <f t="shared" ref="E60:O60" si="27">$C$60*E17</f>
        <v>8.4</v>
      </c>
      <c r="F60" s="11">
        <f t="shared" si="27"/>
        <v>8.4</v>
      </c>
      <c r="G60" s="11">
        <f t="shared" si="27"/>
        <v>8.4</v>
      </c>
      <c r="H60" s="11">
        <f t="shared" si="27"/>
        <v>4.2</v>
      </c>
      <c r="I60" s="11">
        <f t="shared" si="27"/>
        <v>0</v>
      </c>
      <c r="J60" s="40">
        <f t="shared" si="27"/>
        <v>0</v>
      </c>
      <c r="K60" s="39">
        <f t="shared" si="27"/>
        <v>0</v>
      </c>
      <c r="L60" s="11">
        <f t="shared" si="27"/>
        <v>0</v>
      </c>
      <c r="M60" s="11">
        <f t="shared" si="27"/>
        <v>0</v>
      </c>
      <c r="N60" s="11">
        <f t="shared" si="27"/>
        <v>8.4</v>
      </c>
      <c r="O60" s="40">
        <f t="shared" si="27"/>
        <v>8.4</v>
      </c>
    </row>
    <row r="61" spans="1:15" x14ac:dyDescent="0.25">
      <c r="A61" s="136"/>
      <c r="B61" s="35" t="s">
        <v>26</v>
      </c>
      <c r="C61" s="23">
        <v>2.6</v>
      </c>
      <c r="D61" s="39">
        <f>$C$61*D18</f>
        <v>0</v>
      </c>
      <c r="E61" s="11">
        <f t="shared" ref="E61:O61" si="28">$C$61*E18</f>
        <v>0</v>
      </c>
      <c r="F61" s="11">
        <f t="shared" si="28"/>
        <v>0</v>
      </c>
      <c r="G61" s="11">
        <f t="shared" si="28"/>
        <v>0</v>
      </c>
      <c r="H61" s="11">
        <f t="shared" si="28"/>
        <v>0</v>
      </c>
      <c r="I61" s="11">
        <f t="shared" si="28"/>
        <v>5.2</v>
      </c>
      <c r="J61" s="40">
        <f t="shared" si="28"/>
        <v>5.2</v>
      </c>
      <c r="K61" s="39">
        <f t="shared" si="28"/>
        <v>10.4</v>
      </c>
      <c r="L61" s="11">
        <f t="shared" si="28"/>
        <v>10.4</v>
      </c>
      <c r="M61" s="11">
        <f t="shared" si="28"/>
        <v>5.2</v>
      </c>
      <c r="N61" s="11">
        <f t="shared" si="28"/>
        <v>0</v>
      </c>
      <c r="O61" s="40">
        <f t="shared" si="28"/>
        <v>0</v>
      </c>
    </row>
    <row r="62" spans="1:15" x14ac:dyDescent="0.25">
      <c r="A62" s="136"/>
      <c r="B62" s="72" t="s">
        <v>40</v>
      </c>
      <c r="C62" s="23">
        <v>4.8</v>
      </c>
      <c r="D62" s="39">
        <f>$C$62*D19</f>
        <v>24</v>
      </c>
      <c r="E62" s="11">
        <f t="shared" ref="E62:O62" si="29">$C$62*E19</f>
        <v>48</v>
      </c>
      <c r="F62" s="11">
        <f t="shared" si="29"/>
        <v>72</v>
      </c>
      <c r="G62" s="11">
        <f t="shared" si="29"/>
        <v>72</v>
      </c>
      <c r="H62" s="11">
        <f t="shared" si="29"/>
        <v>72</v>
      </c>
      <c r="I62" s="11">
        <f t="shared" si="29"/>
        <v>72</v>
      </c>
      <c r="J62" s="40">
        <f t="shared" si="29"/>
        <v>72</v>
      </c>
      <c r="K62" s="39">
        <f t="shared" si="29"/>
        <v>72</v>
      </c>
      <c r="L62" s="11">
        <f t="shared" si="29"/>
        <v>86.399999999999991</v>
      </c>
      <c r="M62" s="11">
        <f t="shared" si="29"/>
        <v>86.399999999999991</v>
      </c>
      <c r="N62" s="11">
        <f t="shared" si="29"/>
        <v>96</v>
      </c>
      <c r="O62" s="40">
        <f t="shared" si="29"/>
        <v>96</v>
      </c>
    </row>
    <row r="63" spans="1:15" x14ac:dyDescent="0.25">
      <c r="A63" s="136"/>
      <c r="B63" s="72" t="s">
        <v>41</v>
      </c>
      <c r="C63" s="23">
        <v>4.2</v>
      </c>
      <c r="D63" s="39">
        <f>$C$63*D20</f>
        <v>8.4</v>
      </c>
      <c r="E63" s="11">
        <f t="shared" ref="E63:O63" si="30">$C$63*E20</f>
        <v>8.4</v>
      </c>
      <c r="F63" s="11">
        <f t="shared" si="30"/>
        <v>8.4</v>
      </c>
      <c r="G63" s="11">
        <f t="shared" si="30"/>
        <v>16.8</v>
      </c>
      <c r="H63" s="11">
        <f t="shared" si="30"/>
        <v>16.8</v>
      </c>
      <c r="I63" s="11">
        <f t="shared" si="30"/>
        <v>21</v>
      </c>
      <c r="J63" s="40">
        <f t="shared" si="30"/>
        <v>25.200000000000003</v>
      </c>
      <c r="K63" s="39">
        <f t="shared" si="30"/>
        <v>29.400000000000002</v>
      </c>
      <c r="L63" s="11">
        <f t="shared" si="30"/>
        <v>33.6</v>
      </c>
      <c r="M63" s="11">
        <f t="shared" si="30"/>
        <v>33.6</v>
      </c>
      <c r="N63" s="11">
        <f t="shared" si="30"/>
        <v>33.6</v>
      </c>
      <c r="O63" s="40">
        <f t="shared" si="30"/>
        <v>33.6</v>
      </c>
    </row>
    <row r="64" spans="1:15" x14ac:dyDescent="0.25">
      <c r="A64" s="136"/>
      <c r="B64" s="73" t="s">
        <v>42</v>
      </c>
      <c r="C64" s="83">
        <v>3.7</v>
      </c>
      <c r="D64" s="39">
        <f>$C$64*D21</f>
        <v>11.100000000000001</v>
      </c>
      <c r="E64" s="11">
        <f t="shared" ref="E64:O64" si="31">$C$64*E21</f>
        <v>11.100000000000001</v>
      </c>
      <c r="F64" s="11">
        <f t="shared" si="31"/>
        <v>11.100000000000001</v>
      </c>
      <c r="G64" s="11">
        <f t="shared" si="31"/>
        <v>14.8</v>
      </c>
      <c r="H64" s="11">
        <f t="shared" si="31"/>
        <v>14.8</v>
      </c>
      <c r="I64" s="11">
        <f t="shared" si="31"/>
        <v>18.5</v>
      </c>
      <c r="J64" s="40">
        <f t="shared" si="31"/>
        <v>22.200000000000003</v>
      </c>
      <c r="K64" s="39">
        <f t="shared" si="31"/>
        <v>22.200000000000003</v>
      </c>
      <c r="L64" s="11">
        <f t="shared" si="31"/>
        <v>22.200000000000003</v>
      </c>
      <c r="M64" s="11">
        <f t="shared" si="31"/>
        <v>25.900000000000002</v>
      </c>
      <c r="N64" s="11">
        <f t="shared" si="31"/>
        <v>29.6</v>
      </c>
      <c r="O64" s="40">
        <f t="shared" si="31"/>
        <v>29.6</v>
      </c>
    </row>
    <row r="65" spans="1:15" ht="15.75" thickBot="1" x14ac:dyDescent="0.3">
      <c r="A65" s="136"/>
      <c r="B65" s="73" t="s">
        <v>43</v>
      </c>
      <c r="C65" s="84">
        <v>64.599999999999994</v>
      </c>
      <c r="D65" s="55">
        <f>$C$65*D22</f>
        <v>64.599999999999994</v>
      </c>
      <c r="E65" s="53">
        <f t="shared" ref="E65:O65" si="32">$C$65*E22</f>
        <v>64.599999999999994</v>
      </c>
      <c r="F65" s="53">
        <f t="shared" si="32"/>
        <v>64.599999999999994</v>
      </c>
      <c r="G65" s="53">
        <f t="shared" si="32"/>
        <v>64.599999999999994</v>
      </c>
      <c r="H65" s="53">
        <f t="shared" si="32"/>
        <v>129.19999999999999</v>
      </c>
      <c r="I65" s="53">
        <f t="shared" si="32"/>
        <v>129.19999999999999</v>
      </c>
      <c r="J65" s="54">
        <f t="shared" si="32"/>
        <v>129.19999999999999</v>
      </c>
      <c r="K65" s="55">
        <f t="shared" si="32"/>
        <v>129.19999999999999</v>
      </c>
      <c r="L65" s="53">
        <f t="shared" si="32"/>
        <v>129.19999999999999</v>
      </c>
      <c r="M65" s="53">
        <f t="shared" si="32"/>
        <v>129.19999999999999</v>
      </c>
      <c r="N65" s="53">
        <f t="shared" si="32"/>
        <v>129.19999999999999</v>
      </c>
      <c r="O65" s="54">
        <f t="shared" si="32"/>
        <v>129.19999999999999</v>
      </c>
    </row>
    <row r="66" spans="1:15" ht="19.5" thickBot="1" x14ac:dyDescent="0.35">
      <c r="A66" s="137"/>
      <c r="B66" s="85" t="s">
        <v>48</v>
      </c>
      <c r="C66" s="86"/>
      <c r="D66" s="87">
        <f>SUM(D48:D65)</f>
        <v>11259.099999999999</v>
      </c>
      <c r="E66" s="87">
        <f t="shared" ref="E66:O66" si="33">SUM(E48:E65)</f>
        <v>11960.099999999999</v>
      </c>
      <c r="F66" s="87">
        <f t="shared" si="33"/>
        <v>12579.099999999999</v>
      </c>
      <c r="G66" s="87">
        <f t="shared" si="33"/>
        <v>13164.2</v>
      </c>
      <c r="H66" s="87">
        <f t="shared" si="33"/>
        <v>14530.900000000001</v>
      </c>
      <c r="I66" s="87">
        <f t="shared" si="33"/>
        <v>14956.800000000003</v>
      </c>
      <c r="J66" s="87">
        <f t="shared" si="33"/>
        <v>15865.200000000004</v>
      </c>
      <c r="K66" s="85">
        <f t="shared" si="33"/>
        <v>16939.900000000005</v>
      </c>
      <c r="L66" s="87">
        <f t="shared" si="33"/>
        <v>18504.300000000003</v>
      </c>
      <c r="M66" s="87">
        <f t="shared" si="33"/>
        <v>19872.300000000003</v>
      </c>
      <c r="N66" s="87">
        <f t="shared" si="33"/>
        <v>21716.2</v>
      </c>
      <c r="O66" s="88">
        <f t="shared" si="33"/>
        <v>23007.4</v>
      </c>
    </row>
    <row r="67" spans="1:15" ht="15.75" thickBot="1" x14ac:dyDescent="0.3">
      <c r="A67" s="70"/>
      <c r="B67" s="45"/>
      <c r="C67" s="74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</row>
    <row r="68" spans="1:15" ht="19.5" thickBot="1" x14ac:dyDescent="0.35">
      <c r="A68" s="70"/>
      <c r="B68" s="89" t="s">
        <v>49</v>
      </c>
      <c r="C68" s="90"/>
      <c r="D68" s="91">
        <f>D66-D44</f>
        <v>3851.7999999999993</v>
      </c>
      <c r="E68" s="91">
        <f t="shared" ref="E68:O68" si="34">E66-E44</f>
        <v>4088.7999999999993</v>
      </c>
      <c r="F68" s="91">
        <f t="shared" si="34"/>
        <v>4297.7999999999975</v>
      </c>
      <c r="G68" s="91">
        <f t="shared" si="34"/>
        <v>4497.8999999999996</v>
      </c>
      <c r="H68" s="91">
        <f t="shared" si="34"/>
        <v>4957.2000000000007</v>
      </c>
      <c r="I68" s="91">
        <f t="shared" si="34"/>
        <v>5102.4000000000033</v>
      </c>
      <c r="J68" s="91">
        <f t="shared" si="34"/>
        <v>5414.4000000000051</v>
      </c>
      <c r="K68" s="91">
        <f t="shared" si="34"/>
        <v>5785.6000000000058</v>
      </c>
      <c r="L68" s="91">
        <f t="shared" si="34"/>
        <v>6321.4000000000051</v>
      </c>
      <c r="M68" s="91">
        <f t="shared" si="34"/>
        <v>6792.0000000000036</v>
      </c>
      <c r="N68" s="91">
        <f t="shared" si="34"/>
        <v>7425.3000000000011</v>
      </c>
      <c r="O68" s="92">
        <f t="shared" si="34"/>
        <v>7867.5000000000018</v>
      </c>
    </row>
    <row r="70" spans="1:15" ht="15.75" customHeight="1" thickBot="1" x14ac:dyDescent="0.3">
      <c r="A70" s="70"/>
      <c r="B70" s="6"/>
    </row>
    <row r="71" spans="1:15" x14ac:dyDescent="0.25">
      <c r="A71" s="135" t="s">
        <v>39</v>
      </c>
      <c r="B71" s="145" t="s">
        <v>29</v>
      </c>
      <c r="C71" s="146"/>
      <c r="D71" s="37">
        <v>270</v>
      </c>
      <c r="E71" s="21">
        <v>270</v>
      </c>
      <c r="F71" s="21">
        <v>270</v>
      </c>
      <c r="G71" s="21">
        <v>270</v>
      </c>
      <c r="H71" s="21">
        <v>270</v>
      </c>
      <c r="I71" s="21">
        <v>270</v>
      </c>
      <c r="J71" s="21">
        <v>270</v>
      </c>
      <c r="K71" s="21">
        <v>270</v>
      </c>
      <c r="L71" s="21">
        <v>270</v>
      </c>
      <c r="M71" s="21">
        <v>270</v>
      </c>
      <c r="N71" s="21">
        <v>270</v>
      </c>
      <c r="O71" s="98">
        <v>270</v>
      </c>
    </row>
    <row r="72" spans="1:15" x14ac:dyDescent="0.25">
      <c r="A72" s="136"/>
      <c r="B72" s="115" t="s">
        <v>30</v>
      </c>
      <c r="C72" s="116"/>
      <c r="D72" s="39">
        <v>130</v>
      </c>
      <c r="E72" s="44">
        <v>130</v>
      </c>
      <c r="F72" s="44">
        <v>130</v>
      </c>
      <c r="G72" s="44">
        <v>130</v>
      </c>
      <c r="H72" s="44">
        <v>130</v>
      </c>
      <c r="I72" s="44">
        <v>130</v>
      </c>
      <c r="J72" s="44">
        <v>130</v>
      </c>
      <c r="K72" s="44">
        <v>130</v>
      </c>
      <c r="L72" s="44">
        <v>130</v>
      </c>
      <c r="M72" s="44">
        <v>130</v>
      </c>
      <c r="N72" s="44">
        <v>130</v>
      </c>
      <c r="O72" s="44">
        <v>130</v>
      </c>
    </row>
    <row r="73" spans="1:15" x14ac:dyDescent="0.25">
      <c r="A73" s="136"/>
      <c r="B73" s="115" t="s">
        <v>31</v>
      </c>
      <c r="C73" s="116"/>
      <c r="D73" s="39">
        <v>16</v>
      </c>
      <c r="E73" s="11">
        <v>16</v>
      </c>
      <c r="F73" s="11">
        <v>16</v>
      </c>
      <c r="G73" s="11">
        <v>16</v>
      </c>
      <c r="H73" s="11">
        <v>16</v>
      </c>
      <c r="I73" s="11">
        <v>16</v>
      </c>
      <c r="J73" s="16">
        <v>16</v>
      </c>
      <c r="K73" s="39">
        <v>16</v>
      </c>
      <c r="L73" s="11">
        <v>16</v>
      </c>
      <c r="M73" s="11">
        <v>16</v>
      </c>
      <c r="N73" s="11">
        <v>16</v>
      </c>
      <c r="O73" s="40">
        <v>16</v>
      </c>
    </row>
    <row r="74" spans="1:15" x14ac:dyDescent="0.25">
      <c r="A74" s="136"/>
      <c r="B74" s="115" t="s">
        <v>32</v>
      </c>
      <c r="C74" s="116"/>
      <c r="D74" s="39">
        <v>100</v>
      </c>
      <c r="E74" s="11">
        <v>100</v>
      </c>
      <c r="F74" s="11">
        <v>100</v>
      </c>
      <c r="G74" s="11">
        <v>100</v>
      </c>
      <c r="H74" s="11">
        <v>100</v>
      </c>
      <c r="I74" s="11">
        <v>100</v>
      </c>
      <c r="J74" s="16">
        <v>100</v>
      </c>
      <c r="K74" s="39">
        <v>100</v>
      </c>
      <c r="L74" s="11">
        <v>100</v>
      </c>
      <c r="M74" s="11">
        <v>100</v>
      </c>
      <c r="N74" s="11">
        <v>100</v>
      </c>
      <c r="O74" s="40">
        <v>100</v>
      </c>
    </row>
    <row r="75" spans="1:15" x14ac:dyDescent="0.25">
      <c r="A75" s="136"/>
      <c r="B75" s="115" t="s">
        <v>33</v>
      </c>
      <c r="C75" s="116"/>
      <c r="D75" s="39">
        <v>110</v>
      </c>
      <c r="E75" s="11">
        <v>110</v>
      </c>
      <c r="F75" s="11">
        <v>110</v>
      </c>
      <c r="G75" s="11">
        <v>110</v>
      </c>
      <c r="H75" s="11">
        <v>110</v>
      </c>
      <c r="I75" s="11">
        <v>110</v>
      </c>
      <c r="J75" s="16">
        <v>110</v>
      </c>
      <c r="K75" s="39">
        <v>110</v>
      </c>
      <c r="L75" s="11">
        <v>110</v>
      </c>
      <c r="M75" s="11">
        <v>110</v>
      </c>
      <c r="N75" s="11">
        <v>110</v>
      </c>
      <c r="O75" s="40">
        <v>110</v>
      </c>
    </row>
    <row r="76" spans="1:15" x14ac:dyDescent="0.25">
      <c r="A76" s="136"/>
      <c r="B76" s="115" t="s">
        <v>34</v>
      </c>
      <c r="C76" s="116"/>
      <c r="D76" s="39">
        <v>5</v>
      </c>
      <c r="E76" s="11">
        <v>5</v>
      </c>
      <c r="F76" s="11">
        <v>5</v>
      </c>
      <c r="G76" s="11">
        <v>5</v>
      </c>
      <c r="H76" s="11">
        <v>5</v>
      </c>
      <c r="I76" s="11">
        <v>5</v>
      </c>
      <c r="J76" s="16">
        <v>5</v>
      </c>
      <c r="K76" s="39">
        <v>5</v>
      </c>
      <c r="L76" s="11">
        <v>5</v>
      </c>
      <c r="M76" s="11">
        <v>5</v>
      </c>
      <c r="N76" s="11">
        <v>5</v>
      </c>
      <c r="O76" s="40">
        <v>5</v>
      </c>
    </row>
    <row r="77" spans="1:15" x14ac:dyDescent="0.25">
      <c r="A77" s="136"/>
      <c r="B77" s="115" t="s">
        <v>35</v>
      </c>
      <c r="C77" s="116"/>
      <c r="D77" s="39">
        <v>15</v>
      </c>
      <c r="E77" s="11">
        <v>15</v>
      </c>
      <c r="F77" s="11">
        <v>15</v>
      </c>
      <c r="G77" s="11">
        <v>15</v>
      </c>
      <c r="H77" s="11">
        <v>15</v>
      </c>
      <c r="I77" s="11">
        <v>15</v>
      </c>
      <c r="J77" s="16">
        <v>15</v>
      </c>
      <c r="K77" s="39">
        <v>15</v>
      </c>
      <c r="L77" s="11">
        <v>15</v>
      </c>
      <c r="M77" s="11">
        <v>15</v>
      </c>
      <c r="N77" s="11">
        <v>15</v>
      </c>
      <c r="O77" s="40">
        <v>15</v>
      </c>
    </row>
    <row r="78" spans="1:15" x14ac:dyDescent="0.25">
      <c r="A78" s="136"/>
      <c r="B78" s="115" t="s">
        <v>36</v>
      </c>
      <c r="C78" s="116"/>
      <c r="D78" s="39">
        <v>10</v>
      </c>
      <c r="E78" s="11">
        <v>10</v>
      </c>
      <c r="F78" s="11">
        <v>10</v>
      </c>
      <c r="G78" s="11">
        <v>10</v>
      </c>
      <c r="H78" s="11">
        <v>10</v>
      </c>
      <c r="I78" s="11">
        <v>10</v>
      </c>
      <c r="J78" s="16">
        <v>10</v>
      </c>
      <c r="K78" s="39">
        <v>10</v>
      </c>
      <c r="L78" s="11">
        <v>10</v>
      </c>
      <c r="M78" s="11">
        <v>10</v>
      </c>
      <c r="N78" s="11">
        <v>10</v>
      </c>
      <c r="O78" s="40">
        <v>10</v>
      </c>
    </row>
    <row r="79" spans="1:15" ht="15.75" thickBot="1" x14ac:dyDescent="0.3">
      <c r="A79" s="136"/>
      <c r="B79" s="140" t="s">
        <v>37</v>
      </c>
      <c r="C79" s="141"/>
      <c r="D79" s="41">
        <v>3770</v>
      </c>
      <c r="E79" s="12">
        <v>3770</v>
      </c>
      <c r="F79" s="12">
        <v>3770</v>
      </c>
      <c r="G79" s="12">
        <v>3770</v>
      </c>
      <c r="H79" s="12">
        <v>3770</v>
      </c>
      <c r="I79" s="12">
        <v>3770</v>
      </c>
      <c r="J79" s="17">
        <v>3770</v>
      </c>
      <c r="K79" s="41">
        <v>3770</v>
      </c>
      <c r="L79" s="12">
        <v>3770</v>
      </c>
      <c r="M79" s="12">
        <v>3770</v>
      </c>
      <c r="N79" s="12">
        <v>3770</v>
      </c>
      <c r="O79" s="42">
        <v>3770</v>
      </c>
    </row>
    <row r="80" spans="1:15" ht="19.5" thickBot="1" x14ac:dyDescent="0.35">
      <c r="A80" s="137"/>
      <c r="B80" s="138" t="s">
        <v>63</v>
      </c>
      <c r="C80" s="139"/>
      <c r="D80" s="36">
        <f>SUM(D71:D79)</f>
        <v>4426</v>
      </c>
      <c r="E80" s="36">
        <f t="shared" ref="E80:O80" si="35">SUM(E71:E79)</f>
        <v>4426</v>
      </c>
      <c r="F80" s="36">
        <f t="shared" si="35"/>
        <v>4426</v>
      </c>
      <c r="G80" s="36">
        <f t="shared" si="35"/>
        <v>4426</v>
      </c>
      <c r="H80" s="36">
        <f t="shared" si="35"/>
        <v>4426</v>
      </c>
      <c r="I80" s="36">
        <f t="shared" si="35"/>
        <v>4426</v>
      </c>
      <c r="J80" s="36">
        <f t="shared" si="35"/>
        <v>4426</v>
      </c>
      <c r="K80" s="36">
        <f t="shared" si="35"/>
        <v>4426</v>
      </c>
      <c r="L80" s="36">
        <f t="shared" si="35"/>
        <v>4426</v>
      </c>
      <c r="M80" s="36">
        <f t="shared" si="35"/>
        <v>4426</v>
      </c>
      <c r="N80" s="36">
        <f t="shared" si="35"/>
        <v>4426</v>
      </c>
      <c r="O80" s="97">
        <f t="shared" si="35"/>
        <v>4426</v>
      </c>
    </row>
    <row r="81" spans="1:15" ht="21.75" thickBot="1" x14ac:dyDescent="0.4">
      <c r="A81" s="106"/>
      <c r="B81" s="134" t="s">
        <v>64</v>
      </c>
      <c r="C81" s="134"/>
      <c r="D81" s="107">
        <f>D80+D44</f>
        <v>11833.3</v>
      </c>
      <c r="E81" s="107">
        <f t="shared" ref="E81:O81" si="36">E80+E44</f>
        <v>12297.3</v>
      </c>
      <c r="F81" s="107">
        <f t="shared" si="36"/>
        <v>12707.300000000001</v>
      </c>
      <c r="G81" s="107">
        <f t="shared" si="36"/>
        <v>13092.300000000001</v>
      </c>
      <c r="H81" s="107">
        <f t="shared" si="36"/>
        <v>13999.7</v>
      </c>
      <c r="I81" s="107">
        <f t="shared" si="36"/>
        <v>14280.4</v>
      </c>
      <c r="J81" s="107">
        <f t="shared" si="36"/>
        <v>14876.8</v>
      </c>
      <c r="K81" s="107">
        <f t="shared" si="36"/>
        <v>15580.3</v>
      </c>
      <c r="L81" s="107">
        <f t="shared" si="36"/>
        <v>16608.899999999998</v>
      </c>
      <c r="M81" s="107">
        <f t="shared" si="36"/>
        <v>17506.3</v>
      </c>
      <c r="N81" s="107">
        <f t="shared" si="36"/>
        <v>18716.900000000001</v>
      </c>
      <c r="O81" s="108">
        <f t="shared" si="36"/>
        <v>19565.900000000001</v>
      </c>
    </row>
    <row r="82" spans="1:15" ht="15.75" thickBot="1" x14ac:dyDescent="0.3"/>
    <row r="83" spans="1:15" ht="21.75" thickBot="1" x14ac:dyDescent="0.4">
      <c r="B83" s="93" t="s">
        <v>50</v>
      </c>
      <c r="C83" s="94"/>
      <c r="D83" s="95">
        <f>D68-D80</f>
        <v>-574.20000000000073</v>
      </c>
      <c r="E83" s="95">
        <f t="shared" ref="E83:O83" si="37">E68-E80</f>
        <v>-337.20000000000073</v>
      </c>
      <c r="F83" s="95">
        <f t="shared" si="37"/>
        <v>-128.20000000000255</v>
      </c>
      <c r="G83" s="95">
        <f t="shared" si="37"/>
        <v>71.899999999999636</v>
      </c>
      <c r="H83" s="95">
        <f t="shared" si="37"/>
        <v>531.20000000000073</v>
      </c>
      <c r="I83" s="95">
        <f t="shared" si="37"/>
        <v>676.40000000000327</v>
      </c>
      <c r="J83" s="95">
        <f t="shared" si="37"/>
        <v>988.40000000000509</v>
      </c>
      <c r="K83" s="95">
        <f t="shared" si="37"/>
        <v>1359.6000000000058</v>
      </c>
      <c r="L83" s="95">
        <f t="shared" si="37"/>
        <v>1895.4000000000051</v>
      </c>
      <c r="M83" s="95">
        <f t="shared" si="37"/>
        <v>2366.0000000000036</v>
      </c>
      <c r="N83" s="95">
        <f t="shared" si="37"/>
        <v>2999.3000000000011</v>
      </c>
      <c r="O83" s="96">
        <f t="shared" si="37"/>
        <v>3441.5000000000018</v>
      </c>
    </row>
  </sheetData>
  <mergeCells count="24">
    <mergeCell ref="B81:C81"/>
    <mergeCell ref="A46:A66"/>
    <mergeCell ref="A71:A80"/>
    <mergeCell ref="A25:A44"/>
    <mergeCell ref="D2:J2"/>
    <mergeCell ref="B73:C73"/>
    <mergeCell ref="B80:C80"/>
    <mergeCell ref="B74:C74"/>
    <mergeCell ref="B75:C75"/>
    <mergeCell ref="B76:C76"/>
    <mergeCell ref="B77:C77"/>
    <mergeCell ref="B78:C78"/>
    <mergeCell ref="B79:C79"/>
    <mergeCell ref="A4:A22"/>
    <mergeCell ref="D46:O46"/>
    <mergeCell ref="B71:C71"/>
    <mergeCell ref="B72:C72"/>
    <mergeCell ref="D24:J24"/>
    <mergeCell ref="K24:O24"/>
    <mergeCell ref="D1:O1"/>
    <mergeCell ref="C1:C3"/>
    <mergeCell ref="B1:B3"/>
    <mergeCell ref="C4:O4"/>
    <mergeCell ref="K2:O2"/>
  </mergeCells>
  <conditionalFormatting sqref="B83:O8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abSelected="1" topLeftCell="A60" zoomScaleNormal="100" workbookViewId="0">
      <selection activeCell="O12" sqref="O12"/>
    </sheetView>
  </sheetViews>
  <sheetFormatPr defaultRowHeight="15" x14ac:dyDescent="0.25"/>
  <cols>
    <col min="2" max="2" width="43" customWidth="1"/>
    <col min="3" max="3" width="16.28515625" style="1" bestFit="1" customWidth="1"/>
    <col min="4" max="4" width="12.42578125" customWidth="1"/>
    <col min="5" max="15" width="11.28515625" customWidth="1"/>
    <col min="16" max="16" width="41.140625" customWidth="1"/>
  </cols>
  <sheetData>
    <row r="1" spans="1:15" ht="15.75" thickBot="1" x14ac:dyDescent="0.3">
      <c r="B1" s="126" t="s">
        <v>0</v>
      </c>
      <c r="C1" s="123" t="s">
        <v>1</v>
      </c>
      <c r="D1" s="120" t="s">
        <v>66</v>
      </c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2"/>
    </row>
    <row r="2" spans="1:15" ht="15.75" thickBot="1" x14ac:dyDescent="0.3">
      <c r="B2" s="127"/>
      <c r="C2" s="124"/>
      <c r="D2" s="131">
        <v>2016</v>
      </c>
      <c r="E2" s="132"/>
      <c r="F2" s="132"/>
      <c r="G2" s="132"/>
      <c r="H2" s="132"/>
      <c r="I2" s="132"/>
      <c r="J2" s="133"/>
      <c r="K2" s="131">
        <v>2017</v>
      </c>
      <c r="L2" s="132"/>
      <c r="M2" s="132"/>
      <c r="N2" s="132"/>
      <c r="O2" s="133"/>
    </row>
    <row r="3" spans="1:15" ht="15.75" thickBot="1" x14ac:dyDescent="0.3">
      <c r="B3" s="127"/>
      <c r="C3" s="125"/>
      <c r="D3" s="13" t="s">
        <v>2</v>
      </c>
      <c r="E3" s="14" t="s">
        <v>3</v>
      </c>
      <c r="F3" s="14" t="s">
        <v>4</v>
      </c>
      <c r="G3" s="14" t="s">
        <v>5</v>
      </c>
      <c r="H3" s="14" t="s">
        <v>6</v>
      </c>
      <c r="I3" s="14" t="s">
        <v>7</v>
      </c>
      <c r="J3" s="15" t="s">
        <v>8</v>
      </c>
      <c r="K3" s="13" t="s">
        <v>9</v>
      </c>
      <c r="L3" s="14" t="s">
        <v>10</v>
      </c>
      <c r="M3" s="14" t="s">
        <v>11</v>
      </c>
      <c r="N3" s="14" t="s">
        <v>12</v>
      </c>
      <c r="O3" s="15" t="s">
        <v>13</v>
      </c>
    </row>
    <row r="4" spans="1:15" ht="15" customHeight="1" thickBot="1" x14ac:dyDescent="0.3">
      <c r="A4" s="142" t="s">
        <v>65</v>
      </c>
      <c r="B4" s="7" t="s">
        <v>14</v>
      </c>
      <c r="C4" s="128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30"/>
    </row>
    <row r="5" spans="1:15" x14ac:dyDescent="0.25">
      <c r="A5" s="143"/>
      <c r="B5" s="8" t="s">
        <v>17</v>
      </c>
      <c r="C5" s="57">
        <v>28</v>
      </c>
      <c r="D5" s="21">
        <v>3</v>
      </c>
      <c r="E5" s="10">
        <v>3</v>
      </c>
      <c r="F5" s="10">
        <v>3</v>
      </c>
      <c r="G5" s="10">
        <v>4</v>
      </c>
      <c r="H5" s="10">
        <v>4</v>
      </c>
      <c r="I5" s="10">
        <v>4</v>
      </c>
      <c r="J5" s="110">
        <v>4</v>
      </c>
      <c r="K5" s="109">
        <v>5</v>
      </c>
      <c r="L5" s="10">
        <v>6</v>
      </c>
      <c r="M5" s="10">
        <v>6</v>
      </c>
      <c r="N5" s="10">
        <v>6</v>
      </c>
      <c r="O5" s="110">
        <v>6</v>
      </c>
    </row>
    <row r="6" spans="1:15" x14ac:dyDescent="0.25">
      <c r="A6" s="143"/>
      <c r="B6" s="8" t="s">
        <v>15</v>
      </c>
      <c r="C6" s="23">
        <v>6</v>
      </c>
      <c r="D6" s="22">
        <v>2</v>
      </c>
      <c r="E6" s="11">
        <v>2</v>
      </c>
      <c r="F6" s="11">
        <v>3</v>
      </c>
      <c r="G6" s="11">
        <v>3</v>
      </c>
      <c r="H6" s="11">
        <v>3</v>
      </c>
      <c r="I6" s="11">
        <v>4</v>
      </c>
      <c r="J6" s="112">
        <v>5</v>
      </c>
      <c r="K6" s="111">
        <v>6</v>
      </c>
      <c r="L6" s="11">
        <v>6</v>
      </c>
      <c r="M6" s="11">
        <v>6</v>
      </c>
      <c r="N6" s="11">
        <v>6</v>
      </c>
      <c r="O6" s="112">
        <v>6</v>
      </c>
    </row>
    <row r="7" spans="1:15" x14ac:dyDescent="0.25">
      <c r="A7" s="143"/>
      <c r="B7" s="8" t="s">
        <v>18</v>
      </c>
      <c r="C7" s="23">
        <v>19</v>
      </c>
      <c r="D7" s="22">
        <v>3</v>
      </c>
      <c r="E7" s="11">
        <v>4</v>
      </c>
      <c r="F7" s="11">
        <v>4</v>
      </c>
      <c r="G7" s="11">
        <v>4</v>
      </c>
      <c r="H7" s="11">
        <v>4</v>
      </c>
      <c r="I7" s="11">
        <v>4</v>
      </c>
      <c r="J7" s="112">
        <v>5</v>
      </c>
      <c r="K7" s="111">
        <v>5</v>
      </c>
      <c r="L7" s="11">
        <v>5</v>
      </c>
      <c r="M7" s="11">
        <v>6</v>
      </c>
      <c r="N7" s="11">
        <v>6</v>
      </c>
      <c r="O7" s="112">
        <v>6</v>
      </c>
    </row>
    <row r="8" spans="1:15" x14ac:dyDescent="0.25">
      <c r="A8" s="143"/>
      <c r="B8" s="8" t="s">
        <v>16</v>
      </c>
      <c r="C8" s="23">
        <v>4</v>
      </c>
      <c r="D8" s="22">
        <v>1</v>
      </c>
      <c r="E8" s="11">
        <v>1</v>
      </c>
      <c r="F8" s="11">
        <v>3</v>
      </c>
      <c r="G8" s="11">
        <v>3</v>
      </c>
      <c r="H8" s="11">
        <v>3</v>
      </c>
      <c r="I8" s="11">
        <v>4</v>
      </c>
      <c r="J8" s="112">
        <v>5</v>
      </c>
      <c r="K8" s="111">
        <v>5</v>
      </c>
      <c r="L8" s="11">
        <v>5</v>
      </c>
      <c r="M8" s="11">
        <v>6</v>
      </c>
      <c r="N8" s="11">
        <v>7</v>
      </c>
      <c r="O8" s="112">
        <v>7</v>
      </c>
    </row>
    <row r="9" spans="1:15" x14ac:dyDescent="0.25">
      <c r="A9" s="143"/>
      <c r="B9" s="8" t="s">
        <v>19</v>
      </c>
      <c r="C9" s="23">
        <v>24</v>
      </c>
      <c r="D9" s="22">
        <v>3</v>
      </c>
      <c r="E9" s="11">
        <v>4</v>
      </c>
      <c r="F9" s="11">
        <v>5</v>
      </c>
      <c r="G9" s="11">
        <v>5</v>
      </c>
      <c r="H9" s="11">
        <v>5</v>
      </c>
      <c r="I9" s="11">
        <v>5</v>
      </c>
      <c r="J9" s="112">
        <v>5</v>
      </c>
      <c r="K9" s="111">
        <v>6</v>
      </c>
      <c r="L9" s="11">
        <v>6</v>
      </c>
      <c r="M9" s="11">
        <v>6</v>
      </c>
      <c r="N9" s="11">
        <v>7</v>
      </c>
      <c r="O9" s="112">
        <v>7</v>
      </c>
    </row>
    <row r="10" spans="1:15" x14ac:dyDescent="0.25">
      <c r="A10" s="143"/>
      <c r="B10" s="8" t="s">
        <v>44</v>
      </c>
      <c r="C10" s="23">
        <v>25</v>
      </c>
      <c r="D10" s="67">
        <v>150</v>
      </c>
      <c r="E10" s="67">
        <v>150</v>
      </c>
      <c r="F10" s="67">
        <v>160</v>
      </c>
      <c r="G10" s="67">
        <v>170</v>
      </c>
      <c r="H10" s="67">
        <v>190</v>
      </c>
      <c r="I10" s="67">
        <v>200</v>
      </c>
      <c r="J10" s="68">
        <v>220</v>
      </c>
      <c r="K10" s="34">
        <v>230</v>
      </c>
      <c r="L10" s="67">
        <v>250</v>
      </c>
      <c r="M10" s="67">
        <v>270</v>
      </c>
      <c r="N10" s="67">
        <v>290</v>
      </c>
      <c r="O10" s="68">
        <v>310</v>
      </c>
    </row>
    <row r="11" spans="1:15" x14ac:dyDescent="0.25">
      <c r="A11" s="143"/>
      <c r="B11" s="8" t="s">
        <v>45</v>
      </c>
      <c r="C11" s="23">
        <v>17</v>
      </c>
      <c r="D11" s="67">
        <v>90</v>
      </c>
      <c r="E11" s="67">
        <v>95</v>
      </c>
      <c r="F11" s="67">
        <v>100</v>
      </c>
      <c r="G11" s="67">
        <v>110</v>
      </c>
      <c r="H11" s="67">
        <v>120</v>
      </c>
      <c r="I11" s="67">
        <v>140</v>
      </c>
      <c r="J11" s="68">
        <v>140</v>
      </c>
      <c r="K11" s="34">
        <v>150</v>
      </c>
      <c r="L11" s="67">
        <v>170</v>
      </c>
      <c r="M11" s="67">
        <v>180</v>
      </c>
      <c r="N11" s="67">
        <v>190</v>
      </c>
      <c r="O11" s="68">
        <v>210</v>
      </c>
    </row>
    <row r="12" spans="1:15" x14ac:dyDescent="0.25">
      <c r="A12" s="143"/>
      <c r="B12" s="9" t="s">
        <v>20</v>
      </c>
      <c r="C12" s="99"/>
      <c r="D12" s="27"/>
      <c r="E12" s="27"/>
      <c r="F12" s="27"/>
      <c r="G12" s="27"/>
      <c r="H12" s="27"/>
      <c r="I12" s="27"/>
      <c r="J12" s="28"/>
      <c r="K12" s="26"/>
      <c r="L12" s="27"/>
      <c r="M12" s="27"/>
      <c r="N12" s="27"/>
      <c r="O12" s="28"/>
    </row>
    <row r="13" spans="1:15" x14ac:dyDescent="0.25">
      <c r="A13" s="143"/>
      <c r="B13" s="8" t="s">
        <v>21</v>
      </c>
      <c r="C13" s="23">
        <v>3.5</v>
      </c>
      <c r="D13" s="22">
        <v>2</v>
      </c>
      <c r="E13" s="11">
        <v>2</v>
      </c>
      <c r="F13" s="11">
        <v>2</v>
      </c>
      <c r="G13" s="11">
        <v>3</v>
      </c>
      <c r="H13" s="11">
        <v>3</v>
      </c>
      <c r="I13" s="11">
        <v>3</v>
      </c>
      <c r="J13" s="112">
        <v>4</v>
      </c>
      <c r="K13" s="111">
        <v>4</v>
      </c>
      <c r="L13" s="11">
        <v>4</v>
      </c>
      <c r="M13" s="11">
        <v>6</v>
      </c>
      <c r="N13" s="11">
        <v>6</v>
      </c>
      <c r="O13" s="112">
        <v>8</v>
      </c>
    </row>
    <row r="14" spans="1:15" x14ac:dyDescent="0.25">
      <c r="A14" s="143"/>
      <c r="B14" s="8" t="s">
        <v>22</v>
      </c>
      <c r="C14" s="23">
        <v>2</v>
      </c>
      <c r="D14" s="22">
        <v>2</v>
      </c>
      <c r="E14" s="11">
        <v>2</v>
      </c>
      <c r="F14" s="11">
        <v>2</v>
      </c>
      <c r="G14" s="11">
        <v>4</v>
      </c>
      <c r="H14" s="11">
        <v>4</v>
      </c>
      <c r="I14" s="11">
        <v>4</v>
      </c>
      <c r="J14" s="112">
        <v>4</v>
      </c>
      <c r="K14" s="111">
        <v>5</v>
      </c>
      <c r="L14" s="11">
        <v>5</v>
      </c>
      <c r="M14" s="11">
        <v>5</v>
      </c>
      <c r="N14" s="11">
        <v>5</v>
      </c>
      <c r="O14" s="112">
        <v>6</v>
      </c>
    </row>
    <row r="15" spans="1:15" x14ac:dyDescent="0.25">
      <c r="A15" s="143"/>
      <c r="B15" s="8" t="s">
        <v>23</v>
      </c>
      <c r="C15" s="23">
        <v>3.5</v>
      </c>
      <c r="D15" s="22">
        <v>3</v>
      </c>
      <c r="E15" s="11">
        <v>3</v>
      </c>
      <c r="F15" s="11">
        <v>3</v>
      </c>
      <c r="G15" s="11">
        <v>4</v>
      </c>
      <c r="H15" s="11">
        <v>4</v>
      </c>
      <c r="I15" s="11">
        <v>4</v>
      </c>
      <c r="J15" s="112">
        <v>4</v>
      </c>
      <c r="K15" s="111">
        <v>4</v>
      </c>
      <c r="L15" s="11">
        <v>5</v>
      </c>
      <c r="M15" s="11">
        <v>5</v>
      </c>
      <c r="N15" s="11">
        <v>5</v>
      </c>
      <c r="O15" s="112">
        <v>5</v>
      </c>
    </row>
    <row r="16" spans="1:15" x14ac:dyDescent="0.25">
      <c r="A16" s="143"/>
      <c r="B16" s="9" t="s">
        <v>24</v>
      </c>
      <c r="C16" s="99"/>
      <c r="D16" s="27"/>
      <c r="E16" s="27"/>
      <c r="F16" s="27"/>
      <c r="G16" s="27"/>
      <c r="H16" s="27"/>
      <c r="I16" s="27"/>
      <c r="J16" s="28"/>
      <c r="K16" s="26"/>
      <c r="L16" s="27"/>
      <c r="M16" s="27"/>
      <c r="N16" s="27"/>
      <c r="O16" s="28"/>
    </row>
    <row r="17" spans="1:15" x14ac:dyDescent="0.25">
      <c r="A17" s="143"/>
      <c r="B17" s="8" t="s">
        <v>25</v>
      </c>
      <c r="C17" s="23">
        <v>1.8</v>
      </c>
      <c r="D17" s="22">
        <v>4</v>
      </c>
      <c r="E17" s="11">
        <v>4</v>
      </c>
      <c r="F17" s="11">
        <v>4</v>
      </c>
      <c r="G17" s="11">
        <v>4</v>
      </c>
      <c r="H17" s="11">
        <v>2</v>
      </c>
      <c r="I17" s="11">
        <v>0</v>
      </c>
      <c r="J17" s="112">
        <v>0</v>
      </c>
      <c r="K17" s="111">
        <v>0</v>
      </c>
      <c r="L17" s="11">
        <v>0</v>
      </c>
      <c r="M17" s="11">
        <v>0</v>
      </c>
      <c r="N17" s="11">
        <v>4</v>
      </c>
      <c r="O17" s="112">
        <v>4</v>
      </c>
    </row>
    <row r="18" spans="1:15" x14ac:dyDescent="0.25">
      <c r="A18" s="143"/>
      <c r="B18" s="8" t="s">
        <v>26</v>
      </c>
      <c r="C18" s="23">
        <v>2.2000000000000002</v>
      </c>
      <c r="D18" s="64">
        <v>0</v>
      </c>
      <c r="E18" s="51">
        <v>0</v>
      </c>
      <c r="F18" s="51">
        <v>0</v>
      </c>
      <c r="G18" s="51">
        <v>0</v>
      </c>
      <c r="H18" s="51">
        <v>0</v>
      </c>
      <c r="I18" s="51">
        <v>2</v>
      </c>
      <c r="J18" s="52">
        <v>2</v>
      </c>
      <c r="K18" s="50">
        <v>4</v>
      </c>
      <c r="L18" s="51">
        <v>4</v>
      </c>
      <c r="M18" s="51">
        <v>2</v>
      </c>
      <c r="N18" s="51">
        <v>0</v>
      </c>
      <c r="O18" s="52">
        <v>0</v>
      </c>
    </row>
    <row r="19" spans="1:15" x14ac:dyDescent="0.25">
      <c r="A19" s="143"/>
      <c r="B19" s="59" t="s">
        <v>40</v>
      </c>
      <c r="C19" s="61">
        <v>4</v>
      </c>
      <c r="D19" s="22">
        <v>5</v>
      </c>
      <c r="E19" s="11">
        <v>10</v>
      </c>
      <c r="F19" s="11">
        <v>15</v>
      </c>
      <c r="G19" s="11">
        <v>15</v>
      </c>
      <c r="H19" s="11">
        <v>15</v>
      </c>
      <c r="I19" s="11">
        <v>15</v>
      </c>
      <c r="J19" s="112">
        <v>15</v>
      </c>
      <c r="K19" s="111">
        <v>15</v>
      </c>
      <c r="L19" s="11">
        <v>18</v>
      </c>
      <c r="M19" s="11">
        <v>18</v>
      </c>
      <c r="N19" s="11">
        <v>20</v>
      </c>
      <c r="O19" s="112">
        <v>20</v>
      </c>
    </row>
    <row r="20" spans="1:15" x14ac:dyDescent="0.25">
      <c r="A20" s="143"/>
      <c r="B20" s="59" t="s">
        <v>41</v>
      </c>
      <c r="C20" s="23">
        <v>3.1</v>
      </c>
      <c r="D20" s="22">
        <v>2</v>
      </c>
      <c r="E20" s="11">
        <v>2</v>
      </c>
      <c r="F20" s="11">
        <v>2</v>
      </c>
      <c r="G20" s="11">
        <v>4</v>
      </c>
      <c r="H20" s="11">
        <v>4</v>
      </c>
      <c r="I20" s="11">
        <v>5</v>
      </c>
      <c r="J20" s="112">
        <v>6</v>
      </c>
      <c r="K20" s="111">
        <v>7</v>
      </c>
      <c r="L20" s="11">
        <v>8</v>
      </c>
      <c r="M20" s="11">
        <v>8</v>
      </c>
      <c r="N20" s="11">
        <v>8</v>
      </c>
      <c r="O20" s="112">
        <v>8</v>
      </c>
    </row>
    <row r="21" spans="1:15" x14ac:dyDescent="0.25">
      <c r="A21" s="143"/>
      <c r="B21" s="47" t="s">
        <v>42</v>
      </c>
      <c r="C21" s="23">
        <v>2.8</v>
      </c>
      <c r="D21" s="22">
        <v>3</v>
      </c>
      <c r="E21" s="11">
        <v>3</v>
      </c>
      <c r="F21" s="11">
        <v>3</v>
      </c>
      <c r="G21" s="11">
        <v>4</v>
      </c>
      <c r="H21" s="11">
        <v>4</v>
      </c>
      <c r="I21" s="11">
        <v>5</v>
      </c>
      <c r="J21" s="112">
        <v>6</v>
      </c>
      <c r="K21" s="111">
        <v>6</v>
      </c>
      <c r="L21" s="11">
        <v>6</v>
      </c>
      <c r="M21" s="11">
        <v>7</v>
      </c>
      <c r="N21" s="11">
        <v>8</v>
      </c>
      <c r="O21" s="112">
        <v>8</v>
      </c>
    </row>
    <row r="22" spans="1:15" ht="15.75" thickBot="1" x14ac:dyDescent="0.3">
      <c r="A22" s="144"/>
      <c r="B22" s="49" t="s">
        <v>43</v>
      </c>
      <c r="C22" s="58">
        <v>55</v>
      </c>
      <c r="D22" s="56">
        <v>1</v>
      </c>
      <c r="E22" s="53">
        <v>1</v>
      </c>
      <c r="F22" s="53">
        <v>1</v>
      </c>
      <c r="G22" s="53">
        <v>1</v>
      </c>
      <c r="H22" s="53">
        <v>2</v>
      </c>
      <c r="I22" s="53">
        <v>2</v>
      </c>
      <c r="J22" s="54">
        <v>2</v>
      </c>
      <c r="K22" s="55">
        <v>2</v>
      </c>
      <c r="L22" s="53">
        <v>2</v>
      </c>
      <c r="M22" s="53">
        <v>2</v>
      </c>
      <c r="N22" s="53">
        <v>2</v>
      </c>
      <c r="O22" s="54">
        <v>2</v>
      </c>
    </row>
    <row r="23" spans="1:15" ht="15.75" thickBot="1" x14ac:dyDescent="0.3">
      <c r="B23" s="4"/>
      <c r="C23" s="46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15" customHeight="1" thickBot="1" x14ac:dyDescent="0.3">
      <c r="D24" s="117">
        <v>2016</v>
      </c>
      <c r="E24" s="118"/>
      <c r="F24" s="118"/>
      <c r="G24" s="118"/>
      <c r="H24" s="118"/>
      <c r="I24" s="118"/>
      <c r="J24" s="118"/>
      <c r="K24" s="117">
        <v>2017</v>
      </c>
      <c r="L24" s="118"/>
      <c r="M24" s="118"/>
      <c r="N24" s="118"/>
      <c r="O24" s="119"/>
    </row>
    <row r="25" spans="1:15" ht="21.75" customHeight="1" thickBot="1" x14ac:dyDescent="0.3">
      <c r="A25" s="135" t="s">
        <v>27</v>
      </c>
      <c r="B25" s="18" t="s">
        <v>14</v>
      </c>
      <c r="C25" s="102"/>
      <c r="D25" s="103" t="s">
        <v>51</v>
      </c>
      <c r="E25" s="104" t="s">
        <v>52</v>
      </c>
      <c r="F25" s="104" t="s">
        <v>53</v>
      </c>
      <c r="G25" s="104" t="s">
        <v>54</v>
      </c>
      <c r="H25" s="104" t="s">
        <v>55</v>
      </c>
      <c r="I25" s="104" t="s">
        <v>56</v>
      </c>
      <c r="J25" s="104" t="s">
        <v>57</v>
      </c>
      <c r="K25" s="103" t="s">
        <v>58</v>
      </c>
      <c r="L25" s="104" t="s">
        <v>59</v>
      </c>
      <c r="M25" s="104" t="s">
        <v>60</v>
      </c>
      <c r="N25" s="104" t="s">
        <v>61</v>
      </c>
      <c r="O25" s="105" t="s">
        <v>62</v>
      </c>
    </row>
    <row r="26" spans="1:15" x14ac:dyDescent="0.25">
      <c r="A26" s="136"/>
      <c r="B26" s="19" t="s">
        <v>17</v>
      </c>
      <c r="C26" s="57">
        <v>28</v>
      </c>
      <c r="D26" s="21">
        <f t="shared" ref="D26:O26" si="0">$C$5*D5</f>
        <v>84</v>
      </c>
      <c r="E26" s="10">
        <f t="shared" si="0"/>
        <v>84</v>
      </c>
      <c r="F26" s="10">
        <f t="shared" si="0"/>
        <v>84</v>
      </c>
      <c r="G26" s="10">
        <f t="shared" si="0"/>
        <v>112</v>
      </c>
      <c r="H26" s="10">
        <f t="shared" si="0"/>
        <v>112</v>
      </c>
      <c r="I26" s="10">
        <f t="shared" si="0"/>
        <v>112</v>
      </c>
      <c r="J26" s="110">
        <f t="shared" si="0"/>
        <v>112</v>
      </c>
      <c r="K26" s="109">
        <f t="shared" si="0"/>
        <v>140</v>
      </c>
      <c r="L26" s="10">
        <f t="shared" si="0"/>
        <v>168</v>
      </c>
      <c r="M26" s="10">
        <f t="shared" si="0"/>
        <v>168</v>
      </c>
      <c r="N26" s="10">
        <f t="shared" si="0"/>
        <v>168</v>
      </c>
      <c r="O26" s="110">
        <f t="shared" si="0"/>
        <v>168</v>
      </c>
    </row>
    <row r="27" spans="1:15" x14ac:dyDescent="0.25">
      <c r="A27" s="136"/>
      <c r="B27" s="19" t="s">
        <v>15</v>
      </c>
      <c r="C27" s="23">
        <v>6</v>
      </c>
      <c r="D27" s="22">
        <f t="shared" ref="D27:O27" si="1">$C$6*D6</f>
        <v>12</v>
      </c>
      <c r="E27" s="11">
        <f t="shared" si="1"/>
        <v>12</v>
      </c>
      <c r="F27" s="11">
        <f t="shared" si="1"/>
        <v>18</v>
      </c>
      <c r="G27" s="11">
        <f t="shared" si="1"/>
        <v>18</v>
      </c>
      <c r="H27" s="11">
        <f t="shared" si="1"/>
        <v>18</v>
      </c>
      <c r="I27" s="11">
        <f t="shared" si="1"/>
        <v>24</v>
      </c>
      <c r="J27" s="112">
        <f t="shared" si="1"/>
        <v>30</v>
      </c>
      <c r="K27" s="111">
        <f t="shared" si="1"/>
        <v>36</v>
      </c>
      <c r="L27" s="11">
        <f t="shared" si="1"/>
        <v>36</v>
      </c>
      <c r="M27" s="11">
        <f t="shared" si="1"/>
        <v>36</v>
      </c>
      <c r="N27" s="11">
        <f t="shared" si="1"/>
        <v>36</v>
      </c>
      <c r="O27" s="112">
        <f t="shared" si="1"/>
        <v>36</v>
      </c>
    </row>
    <row r="28" spans="1:15" x14ac:dyDescent="0.25">
      <c r="A28" s="136"/>
      <c r="B28" s="19" t="s">
        <v>18</v>
      </c>
      <c r="C28" s="23">
        <v>19</v>
      </c>
      <c r="D28" s="22">
        <f t="shared" ref="D28:O28" si="2">$C$7*D7</f>
        <v>57</v>
      </c>
      <c r="E28" s="11">
        <f t="shared" si="2"/>
        <v>76</v>
      </c>
      <c r="F28" s="11">
        <f t="shared" si="2"/>
        <v>76</v>
      </c>
      <c r="G28" s="11">
        <f t="shared" si="2"/>
        <v>76</v>
      </c>
      <c r="H28" s="11">
        <f t="shared" si="2"/>
        <v>76</v>
      </c>
      <c r="I28" s="11">
        <f t="shared" si="2"/>
        <v>76</v>
      </c>
      <c r="J28" s="112">
        <f t="shared" si="2"/>
        <v>95</v>
      </c>
      <c r="K28" s="111">
        <f t="shared" si="2"/>
        <v>95</v>
      </c>
      <c r="L28" s="11">
        <f t="shared" si="2"/>
        <v>95</v>
      </c>
      <c r="M28" s="11">
        <f t="shared" si="2"/>
        <v>114</v>
      </c>
      <c r="N28" s="11">
        <f t="shared" si="2"/>
        <v>114</v>
      </c>
      <c r="O28" s="112">
        <f t="shared" si="2"/>
        <v>114</v>
      </c>
    </row>
    <row r="29" spans="1:15" x14ac:dyDescent="0.25">
      <c r="A29" s="136"/>
      <c r="B29" s="19" t="s">
        <v>16</v>
      </c>
      <c r="C29" s="23">
        <v>4</v>
      </c>
      <c r="D29" s="22">
        <f t="shared" ref="D29:O29" si="3">$C$29*D8</f>
        <v>4</v>
      </c>
      <c r="E29" s="11">
        <f t="shared" si="3"/>
        <v>4</v>
      </c>
      <c r="F29" s="11">
        <f t="shared" si="3"/>
        <v>12</v>
      </c>
      <c r="G29" s="11">
        <f t="shared" si="3"/>
        <v>12</v>
      </c>
      <c r="H29" s="11">
        <f t="shared" si="3"/>
        <v>12</v>
      </c>
      <c r="I29" s="11">
        <f t="shared" si="3"/>
        <v>16</v>
      </c>
      <c r="J29" s="112">
        <f t="shared" si="3"/>
        <v>20</v>
      </c>
      <c r="K29" s="111">
        <f t="shared" si="3"/>
        <v>20</v>
      </c>
      <c r="L29" s="11">
        <f t="shared" si="3"/>
        <v>20</v>
      </c>
      <c r="M29" s="11">
        <f t="shared" si="3"/>
        <v>24</v>
      </c>
      <c r="N29" s="11">
        <f t="shared" si="3"/>
        <v>28</v>
      </c>
      <c r="O29" s="112">
        <f t="shared" si="3"/>
        <v>28</v>
      </c>
    </row>
    <row r="30" spans="1:15" x14ac:dyDescent="0.25">
      <c r="A30" s="136"/>
      <c r="B30" s="19" t="s">
        <v>19</v>
      </c>
      <c r="C30" s="23">
        <v>24</v>
      </c>
      <c r="D30" s="22">
        <f t="shared" ref="D30:O30" si="4">$C$9*D9</f>
        <v>72</v>
      </c>
      <c r="E30" s="11">
        <f t="shared" si="4"/>
        <v>96</v>
      </c>
      <c r="F30" s="11">
        <f t="shared" si="4"/>
        <v>120</v>
      </c>
      <c r="G30" s="11">
        <f t="shared" si="4"/>
        <v>120</v>
      </c>
      <c r="H30" s="11">
        <f t="shared" si="4"/>
        <v>120</v>
      </c>
      <c r="I30" s="11">
        <f t="shared" si="4"/>
        <v>120</v>
      </c>
      <c r="J30" s="112">
        <f t="shared" si="4"/>
        <v>120</v>
      </c>
      <c r="K30" s="111">
        <f t="shared" si="4"/>
        <v>144</v>
      </c>
      <c r="L30" s="11">
        <f t="shared" si="4"/>
        <v>144</v>
      </c>
      <c r="M30" s="11">
        <f t="shared" si="4"/>
        <v>144</v>
      </c>
      <c r="N30" s="11">
        <f t="shared" si="4"/>
        <v>168</v>
      </c>
      <c r="O30" s="112">
        <f t="shared" si="4"/>
        <v>168</v>
      </c>
    </row>
    <row r="31" spans="1:15" x14ac:dyDescent="0.25">
      <c r="A31" s="136"/>
      <c r="B31" s="8" t="s">
        <v>44</v>
      </c>
      <c r="C31" s="23">
        <v>25</v>
      </c>
      <c r="D31" s="67">
        <f>$C$31*D10</f>
        <v>3750</v>
      </c>
      <c r="E31" s="67">
        <f t="shared" ref="E31:O31" si="5">$C$31*E10</f>
        <v>3750</v>
      </c>
      <c r="F31" s="67">
        <f t="shared" si="5"/>
        <v>4000</v>
      </c>
      <c r="G31" s="67">
        <f t="shared" si="5"/>
        <v>4250</v>
      </c>
      <c r="H31" s="67">
        <f t="shared" si="5"/>
        <v>4750</v>
      </c>
      <c r="I31" s="67">
        <f t="shared" si="5"/>
        <v>5000</v>
      </c>
      <c r="J31" s="68">
        <f t="shared" si="5"/>
        <v>5500</v>
      </c>
      <c r="K31" s="34">
        <f t="shared" si="5"/>
        <v>5750</v>
      </c>
      <c r="L31" s="67">
        <f t="shared" si="5"/>
        <v>6250</v>
      </c>
      <c r="M31" s="67">
        <f t="shared" si="5"/>
        <v>6750</v>
      </c>
      <c r="N31" s="67">
        <f t="shared" si="5"/>
        <v>7250</v>
      </c>
      <c r="O31" s="68">
        <f t="shared" si="5"/>
        <v>7750</v>
      </c>
    </row>
    <row r="32" spans="1:15" x14ac:dyDescent="0.25">
      <c r="A32" s="136"/>
      <c r="B32" s="8" t="s">
        <v>45</v>
      </c>
      <c r="C32" s="23">
        <v>17</v>
      </c>
      <c r="D32" s="67">
        <f>$C$32*D11</f>
        <v>1530</v>
      </c>
      <c r="E32" s="67">
        <f t="shared" ref="E32:O32" si="6">$C$32*E11</f>
        <v>1615</v>
      </c>
      <c r="F32" s="67">
        <f t="shared" si="6"/>
        <v>1700</v>
      </c>
      <c r="G32" s="67">
        <f t="shared" si="6"/>
        <v>1870</v>
      </c>
      <c r="H32" s="67">
        <f t="shared" si="6"/>
        <v>2040</v>
      </c>
      <c r="I32" s="67">
        <f t="shared" si="6"/>
        <v>2380</v>
      </c>
      <c r="J32" s="68">
        <f t="shared" si="6"/>
        <v>2380</v>
      </c>
      <c r="K32" s="34">
        <f t="shared" si="6"/>
        <v>2550</v>
      </c>
      <c r="L32" s="67">
        <f t="shared" si="6"/>
        <v>2890</v>
      </c>
      <c r="M32" s="67">
        <f t="shared" si="6"/>
        <v>3060</v>
      </c>
      <c r="N32" s="67">
        <f t="shared" si="6"/>
        <v>3230</v>
      </c>
      <c r="O32" s="68">
        <f t="shared" si="6"/>
        <v>3570</v>
      </c>
    </row>
    <row r="33" spans="1:16" x14ac:dyDescent="0.25">
      <c r="A33" s="136"/>
      <c r="B33" s="20" t="s">
        <v>20</v>
      </c>
      <c r="C33" s="99"/>
      <c r="D33" s="27"/>
      <c r="E33" s="27"/>
      <c r="F33" s="27"/>
      <c r="G33" s="27"/>
      <c r="H33" s="27"/>
      <c r="I33" s="27"/>
      <c r="J33" s="28"/>
      <c r="K33" s="26"/>
      <c r="L33" s="27"/>
      <c r="M33" s="27"/>
      <c r="N33" s="27"/>
      <c r="O33" s="28"/>
    </row>
    <row r="34" spans="1:16" x14ac:dyDescent="0.25">
      <c r="A34" s="136"/>
      <c r="B34" s="19" t="s">
        <v>21</v>
      </c>
      <c r="C34" s="23">
        <v>3.5</v>
      </c>
      <c r="D34" s="22">
        <f t="shared" ref="D34:O34" si="7">$C$13*D13</f>
        <v>7</v>
      </c>
      <c r="E34" s="11">
        <f t="shared" si="7"/>
        <v>7</v>
      </c>
      <c r="F34" s="11">
        <f t="shared" si="7"/>
        <v>7</v>
      </c>
      <c r="G34" s="11">
        <f t="shared" si="7"/>
        <v>10.5</v>
      </c>
      <c r="H34" s="11">
        <f t="shared" si="7"/>
        <v>10.5</v>
      </c>
      <c r="I34" s="11">
        <f t="shared" si="7"/>
        <v>10.5</v>
      </c>
      <c r="J34" s="112">
        <f t="shared" si="7"/>
        <v>14</v>
      </c>
      <c r="K34" s="111">
        <f t="shared" si="7"/>
        <v>14</v>
      </c>
      <c r="L34" s="11">
        <f t="shared" si="7"/>
        <v>14</v>
      </c>
      <c r="M34" s="11">
        <f t="shared" si="7"/>
        <v>21</v>
      </c>
      <c r="N34" s="11">
        <f t="shared" si="7"/>
        <v>21</v>
      </c>
      <c r="O34" s="112">
        <f t="shared" si="7"/>
        <v>28</v>
      </c>
    </row>
    <row r="35" spans="1:16" x14ac:dyDescent="0.25">
      <c r="A35" s="136"/>
      <c r="B35" s="19" t="s">
        <v>22</v>
      </c>
      <c r="C35" s="23">
        <v>2</v>
      </c>
      <c r="D35" s="22">
        <f>$C$35*D14</f>
        <v>4</v>
      </c>
      <c r="E35" s="11">
        <f t="shared" ref="E35:O35" si="8">$C$35*E14</f>
        <v>4</v>
      </c>
      <c r="F35" s="11">
        <f t="shared" si="8"/>
        <v>4</v>
      </c>
      <c r="G35" s="11">
        <f t="shared" si="8"/>
        <v>8</v>
      </c>
      <c r="H35" s="11">
        <f t="shared" si="8"/>
        <v>8</v>
      </c>
      <c r="I35" s="11">
        <f t="shared" si="8"/>
        <v>8</v>
      </c>
      <c r="J35" s="112">
        <f t="shared" si="8"/>
        <v>8</v>
      </c>
      <c r="K35" s="111">
        <f t="shared" si="8"/>
        <v>10</v>
      </c>
      <c r="L35" s="11">
        <f t="shared" si="8"/>
        <v>10</v>
      </c>
      <c r="M35" s="11">
        <f t="shared" si="8"/>
        <v>10</v>
      </c>
      <c r="N35" s="11">
        <f t="shared" si="8"/>
        <v>10</v>
      </c>
      <c r="O35" s="112">
        <f t="shared" si="8"/>
        <v>12</v>
      </c>
    </row>
    <row r="36" spans="1:16" x14ac:dyDescent="0.25">
      <c r="A36" s="136"/>
      <c r="B36" s="19" t="s">
        <v>23</v>
      </c>
      <c r="C36" s="23">
        <v>3.5</v>
      </c>
      <c r="D36" s="22">
        <f t="shared" ref="D36:O36" si="9">$C$15*D15</f>
        <v>10.5</v>
      </c>
      <c r="E36" s="11">
        <f t="shared" si="9"/>
        <v>10.5</v>
      </c>
      <c r="F36" s="11">
        <f t="shared" si="9"/>
        <v>10.5</v>
      </c>
      <c r="G36" s="11">
        <f t="shared" si="9"/>
        <v>14</v>
      </c>
      <c r="H36" s="11">
        <f t="shared" si="9"/>
        <v>14</v>
      </c>
      <c r="I36" s="11">
        <f t="shared" si="9"/>
        <v>14</v>
      </c>
      <c r="J36" s="112">
        <f t="shared" si="9"/>
        <v>14</v>
      </c>
      <c r="K36" s="111">
        <f t="shared" si="9"/>
        <v>14</v>
      </c>
      <c r="L36" s="11">
        <f t="shared" si="9"/>
        <v>17.5</v>
      </c>
      <c r="M36" s="11">
        <f t="shared" si="9"/>
        <v>17.5</v>
      </c>
      <c r="N36" s="11">
        <f t="shared" si="9"/>
        <v>17.5</v>
      </c>
      <c r="O36" s="112">
        <f t="shared" si="9"/>
        <v>17.5</v>
      </c>
    </row>
    <row r="37" spans="1:16" x14ac:dyDescent="0.25">
      <c r="A37" s="136"/>
      <c r="B37" s="20" t="s">
        <v>24</v>
      </c>
      <c r="C37" s="100"/>
      <c r="D37" s="27"/>
      <c r="E37" s="27"/>
      <c r="F37" s="27"/>
      <c r="G37" s="27"/>
      <c r="H37" s="27"/>
      <c r="I37" s="27"/>
      <c r="J37" s="28"/>
      <c r="K37" s="101"/>
      <c r="L37" s="65"/>
      <c r="M37" s="65"/>
      <c r="N37" s="65"/>
      <c r="O37" s="66"/>
    </row>
    <row r="38" spans="1:16" x14ac:dyDescent="0.25">
      <c r="A38" s="136"/>
      <c r="B38" s="19" t="s">
        <v>25</v>
      </c>
      <c r="C38" s="23">
        <v>1.8</v>
      </c>
      <c r="D38" s="22">
        <f t="shared" ref="D38:O38" si="10">$C$17*D17</f>
        <v>7.2</v>
      </c>
      <c r="E38" s="11">
        <f t="shared" si="10"/>
        <v>7.2</v>
      </c>
      <c r="F38" s="11">
        <f t="shared" si="10"/>
        <v>7.2</v>
      </c>
      <c r="G38" s="11">
        <f t="shared" si="10"/>
        <v>7.2</v>
      </c>
      <c r="H38" s="11">
        <f t="shared" si="10"/>
        <v>3.6</v>
      </c>
      <c r="I38" s="11">
        <f t="shared" si="10"/>
        <v>0</v>
      </c>
      <c r="J38" s="112">
        <f t="shared" si="10"/>
        <v>0</v>
      </c>
      <c r="K38" s="111">
        <f t="shared" si="10"/>
        <v>0</v>
      </c>
      <c r="L38" s="11">
        <f t="shared" si="10"/>
        <v>0</v>
      </c>
      <c r="M38" s="11">
        <f t="shared" si="10"/>
        <v>0</v>
      </c>
      <c r="N38" s="11">
        <f t="shared" si="10"/>
        <v>7.2</v>
      </c>
      <c r="O38" s="112">
        <f t="shared" si="10"/>
        <v>7.2</v>
      </c>
    </row>
    <row r="39" spans="1:16" x14ac:dyDescent="0.25">
      <c r="A39" s="136"/>
      <c r="B39" s="62" t="s">
        <v>26</v>
      </c>
      <c r="C39" s="63">
        <v>2.2000000000000002</v>
      </c>
      <c r="D39" s="64">
        <f t="shared" ref="D39:O39" si="11">$C$18*D18</f>
        <v>0</v>
      </c>
      <c r="E39" s="51">
        <f t="shared" si="11"/>
        <v>0</v>
      </c>
      <c r="F39" s="51">
        <f t="shared" si="11"/>
        <v>0</v>
      </c>
      <c r="G39" s="51">
        <f t="shared" si="11"/>
        <v>0</v>
      </c>
      <c r="H39" s="51">
        <f t="shared" si="11"/>
        <v>0</v>
      </c>
      <c r="I39" s="51">
        <f t="shared" si="11"/>
        <v>4.4000000000000004</v>
      </c>
      <c r="J39" s="52">
        <f t="shared" si="11"/>
        <v>4.4000000000000004</v>
      </c>
      <c r="K39" s="50">
        <f t="shared" si="11"/>
        <v>8.8000000000000007</v>
      </c>
      <c r="L39" s="51">
        <f t="shared" si="11"/>
        <v>8.8000000000000007</v>
      </c>
      <c r="M39" s="51">
        <f t="shared" si="11"/>
        <v>4.4000000000000004</v>
      </c>
      <c r="N39" s="51">
        <f t="shared" si="11"/>
        <v>0</v>
      </c>
      <c r="O39" s="52">
        <f t="shared" si="11"/>
        <v>0</v>
      </c>
    </row>
    <row r="40" spans="1:16" x14ac:dyDescent="0.25">
      <c r="A40" s="136"/>
      <c r="B40" s="59" t="s">
        <v>40</v>
      </c>
      <c r="C40" s="23">
        <v>4</v>
      </c>
      <c r="D40" s="22">
        <f>$C$40*D19</f>
        <v>20</v>
      </c>
      <c r="E40" s="22">
        <f t="shared" ref="E40:O40" si="12">$C$40*E19</f>
        <v>40</v>
      </c>
      <c r="F40" s="22">
        <f t="shared" si="12"/>
        <v>60</v>
      </c>
      <c r="G40" s="22">
        <f t="shared" si="12"/>
        <v>60</v>
      </c>
      <c r="H40" s="22">
        <f t="shared" si="12"/>
        <v>60</v>
      </c>
      <c r="I40" s="22">
        <f t="shared" si="12"/>
        <v>60</v>
      </c>
      <c r="J40" s="68">
        <f t="shared" si="12"/>
        <v>60</v>
      </c>
      <c r="K40" s="111">
        <f t="shared" si="12"/>
        <v>60</v>
      </c>
      <c r="L40" s="22">
        <f t="shared" si="12"/>
        <v>72</v>
      </c>
      <c r="M40" s="22">
        <f t="shared" si="12"/>
        <v>72</v>
      </c>
      <c r="N40" s="22">
        <f t="shared" si="12"/>
        <v>80</v>
      </c>
      <c r="O40" s="68">
        <f t="shared" si="12"/>
        <v>80</v>
      </c>
    </row>
    <row r="41" spans="1:16" x14ac:dyDescent="0.25">
      <c r="A41" s="136"/>
      <c r="B41" s="59" t="s">
        <v>41</v>
      </c>
      <c r="C41" s="23">
        <v>3.1</v>
      </c>
      <c r="D41" s="22">
        <f>$C$41*D20</f>
        <v>6.2</v>
      </c>
      <c r="E41" s="22">
        <f t="shared" ref="E41:O41" si="13">$C$41*E20</f>
        <v>6.2</v>
      </c>
      <c r="F41" s="22">
        <f t="shared" si="13"/>
        <v>6.2</v>
      </c>
      <c r="G41" s="22">
        <f t="shared" si="13"/>
        <v>12.4</v>
      </c>
      <c r="H41" s="22">
        <f t="shared" si="13"/>
        <v>12.4</v>
      </c>
      <c r="I41" s="22">
        <f t="shared" si="13"/>
        <v>15.5</v>
      </c>
      <c r="J41" s="68">
        <f t="shared" si="13"/>
        <v>18.600000000000001</v>
      </c>
      <c r="K41" s="111">
        <f t="shared" si="13"/>
        <v>21.7</v>
      </c>
      <c r="L41" s="22">
        <f t="shared" si="13"/>
        <v>24.8</v>
      </c>
      <c r="M41" s="22">
        <f t="shared" si="13"/>
        <v>24.8</v>
      </c>
      <c r="N41" s="22">
        <f t="shared" si="13"/>
        <v>24.8</v>
      </c>
      <c r="O41" s="68">
        <f t="shared" si="13"/>
        <v>24.8</v>
      </c>
    </row>
    <row r="42" spans="1:16" x14ac:dyDescent="0.25">
      <c r="A42" s="136"/>
      <c r="B42" s="59" t="s">
        <v>42</v>
      </c>
      <c r="C42" s="23">
        <v>2.8</v>
      </c>
      <c r="D42" s="22">
        <f>$C$42*D21</f>
        <v>8.3999999999999986</v>
      </c>
      <c r="E42" s="22">
        <f t="shared" ref="E42:O42" si="14">$C$42*E21</f>
        <v>8.3999999999999986</v>
      </c>
      <c r="F42" s="22">
        <f t="shared" si="14"/>
        <v>8.3999999999999986</v>
      </c>
      <c r="G42" s="22">
        <f t="shared" si="14"/>
        <v>11.2</v>
      </c>
      <c r="H42" s="22">
        <f t="shared" si="14"/>
        <v>11.2</v>
      </c>
      <c r="I42" s="22">
        <f t="shared" si="14"/>
        <v>14</v>
      </c>
      <c r="J42" s="68">
        <f t="shared" si="14"/>
        <v>16.799999999999997</v>
      </c>
      <c r="K42" s="111">
        <f t="shared" si="14"/>
        <v>16.799999999999997</v>
      </c>
      <c r="L42" s="22">
        <f t="shared" si="14"/>
        <v>16.799999999999997</v>
      </c>
      <c r="M42" s="22">
        <f t="shared" si="14"/>
        <v>19.599999999999998</v>
      </c>
      <c r="N42" s="22">
        <f t="shared" si="14"/>
        <v>22.4</v>
      </c>
      <c r="O42" s="68">
        <f t="shared" si="14"/>
        <v>22.4</v>
      </c>
    </row>
    <row r="43" spans="1:16" ht="18.75" customHeight="1" thickBot="1" x14ac:dyDescent="0.3">
      <c r="A43" s="136"/>
      <c r="B43" s="60" t="s">
        <v>43</v>
      </c>
      <c r="C43" s="58">
        <v>55</v>
      </c>
      <c r="D43" s="56">
        <f>$C$43*D22</f>
        <v>55</v>
      </c>
      <c r="E43" s="56">
        <f t="shared" ref="E43:O43" si="15">$C$43*E22</f>
        <v>55</v>
      </c>
      <c r="F43" s="56">
        <f t="shared" si="15"/>
        <v>55</v>
      </c>
      <c r="G43" s="56">
        <f t="shared" si="15"/>
        <v>55</v>
      </c>
      <c r="H43" s="56">
        <f t="shared" si="15"/>
        <v>110</v>
      </c>
      <c r="I43" s="56">
        <f t="shared" si="15"/>
        <v>110</v>
      </c>
      <c r="J43" s="69">
        <f t="shared" si="15"/>
        <v>110</v>
      </c>
      <c r="K43" s="55">
        <f t="shared" si="15"/>
        <v>110</v>
      </c>
      <c r="L43" s="56">
        <f t="shared" si="15"/>
        <v>110</v>
      </c>
      <c r="M43" s="56">
        <f t="shared" si="15"/>
        <v>110</v>
      </c>
      <c r="N43" s="56">
        <f t="shared" si="15"/>
        <v>110</v>
      </c>
      <c r="O43" s="69">
        <f t="shared" si="15"/>
        <v>110</v>
      </c>
    </row>
    <row r="44" spans="1:16" ht="19.5" thickBot="1" x14ac:dyDescent="0.35">
      <c r="A44" s="137"/>
      <c r="B44" s="75" t="s">
        <v>47</v>
      </c>
      <c r="C44" s="76"/>
      <c r="D44" s="77">
        <f>SUM(D26:D43)</f>
        <v>5627.2999999999993</v>
      </c>
      <c r="E44" s="77">
        <f t="shared" ref="E44:O44" si="16">SUM(E26:E43)</f>
        <v>5775.2999999999993</v>
      </c>
      <c r="F44" s="77">
        <f t="shared" si="16"/>
        <v>6168.2999999999993</v>
      </c>
      <c r="G44" s="77">
        <f t="shared" si="16"/>
        <v>6636.2999999999993</v>
      </c>
      <c r="H44" s="77">
        <f t="shared" si="16"/>
        <v>7357.7</v>
      </c>
      <c r="I44" s="77">
        <f t="shared" si="16"/>
        <v>7964.4</v>
      </c>
      <c r="J44" s="77">
        <f t="shared" si="16"/>
        <v>8502.7999999999993</v>
      </c>
      <c r="K44" s="77">
        <f t="shared" si="16"/>
        <v>8990.2999999999993</v>
      </c>
      <c r="L44" s="77">
        <f t="shared" si="16"/>
        <v>9876.8999999999978</v>
      </c>
      <c r="M44" s="77">
        <f t="shared" si="16"/>
        <v>10575.3</v>
      </c>
      <c r="N44" s="77">
        <f t="shared" si="16"/>
        <v>11286.9</v>
      </c>
      <c r="O44" s="78">
        <f t="shared" si="16"/>
        <v>12135.9</v>
      </c>
    </row>
    <row r="45" spans="1:16" ht="19.5" thickBot="1" x14ac:dyDescent="0.35">
      <c r="A45" s="71"/>
      <c r="B45" s="29"/>
      <c r="C45" s="30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</row>
    <row r="46" spans="1:16" ht="15" customHeight="1" thickBot="1" x14ac:dyDescent="0.3">
      <c r="A46" s="135" t="s">
        <v>38</v>
      </c>
      <c r="B46" s="31" t="s">
        <v>0</v>
      </c>
      <c r="C46" s="24" t="s">
        <v>28</v>
      </c>
      <c r="D46" s="118" t="s">
        <v>46</v>
      </c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9"/>
    </row>
    <row r="47" spans="1:16" ht="15.75" thickBot="1" x14ac:dyDescent="0.3">
      <c r="A47" s="136"/>
      <c r="B47" s="79" t="s">
        <v>14</v>
      </c>
      <c r="C47" s="25"/>
      <c r="D47" s="2"/>
      <c r="E47" s="2"/>
      <c r="F47" s="2"/>
      <c r="G47" s="2"/>
      <c r="H47" s="2"/>
      <c r="I47" s="2"/>
      <c r="J47" s="2"/>
      <c r="K47" s="32"/>
      <c r="L47" s="2"/>
      <c r="M47" s="2"/>
      <c r="N47" s="2"/>
      <c r="O47" s="3"/>
    </row>
    <row r="48" spans="1:16" x14ac:dyDescent="0.25">
      <c r="A48" s="136"/>
      <c r="B48" s="34" t="s">
        <v>17</v>
      </c>
      <c r="C48" s="57">
        <v>43</v>
      </c>
      <c r="D48" s="109">
        <f>$C$48*D5</f>
        <v>129</v>
      </c>
      <c r="E48" s="10">
        <f t="shared" ref="E48:O48" si="17">$C$48*E5</f>
        <v>129</v>
      </c>
      <c r="F48" s="10">
        <f t="shared" si="17"/>
        <v>129</v>
      </c>
      <c r="G48" s="10">
        <f t="shared" si="17"/>
        <v>172</v>
      </c>
      <c r="H48" s="10">
        <f t="shared" si="17"/>
        <v>172</v>
      </c>
      <c r="I48" s="10">
        <f t="shared" si="17"/>
        <v>172</v>
      </c>
      <c r="J48" s="110">
        <f t="shared" si="17"/>
        <v>172</v>
      </c>
      <c r="K48" s="109">
        <f t="shared" si="17"/>
        <v>215</v>
      </c>
      <c r="L48" s="10">
        <f t="shared" si="17"/>
        <v>258</v>
      </c>
      <c r="M48" s="10">
        <f t="shared" si="17"/>
        <v>258</v>
      </c>
      <c r="N48" s="10">
        <f t="shared" si="17"/>
        <v>258</v>
      </c>
      <c r="O48" s="110">
        <f t="shared" si="17"/>
        <v>258</v>
      </c>
      <c r="P48" s="43"/>
    </row>
    <row r="49" spans="1:15" x14ac:dyDescent="0.25">
      <c r="A49" s="136"/>
      <c r="B49" s="34" t="s">
        <v>15</v>
      </c>
      <c r="C49" s="23">
        <v>9.3000000000000007</v>
      </c>
      <c r="D49" s="111">
        <f>$C$49*D6</f>
        <v>18.600000000000001</v>
      </c>
      <c r="E49" s="11">
        <f t="shared" ref="E49:O49" si="18">$C$49*E6</f>
        <v>18.600000000000001</v>
      </c>
      <c r="F49" s="11">
        <f t="shared" si="18"/>
        <v>27.900000000000002</v>
      </c>
      <c r="G49" s="11">
        <f t="shared" si="18"/>
        <v>27.900000000000002</v>
      </c>
      <c r="H49" s="11">
        <f t="shared" si="18"/>
        <v>27.900000000000002</v>
      </c>
      <c r="I49" s="11">
        <f t="shared" si="18"/>
        <v>37.200000000000003</v>
      </c>
      <c r="J49" s="112">
        <f t="shared" si="18"/>
        <v>46.5</v>
      </c>
      <c r="K49" s="111">
        <f t="shared" si="18"/>
        <v>55.800000000000004</v>
      </c>
      <c r="L49" s="11">
        <f t="shared" si="18"/>
        <v>55.800000000000004</v>
      </c>
      <c r="M49" s="11">
        <f t="shared" si="18"/>
        <v>55.800000000000004</v>
      </c>
      <c r="N49" s="11">
        <f t="shared" si="18"/>
        <v>55.800000000000004</v>
      </c>
      <c r="O49" s="112">
        <f t="shared" si="18"/>
        <v>55.800000000000004</v>
      </c>
    </row>
    <row r="50" spans="1:15" x14ac:dyDescent="0.25">
      <c r="A50" s="136"/>
      <c r="B50" s="34" t="s">
        <v>18</v>
      </c>
      <c r="C50" s="23">
        <v>29.2</v>
      </c>
      <c r="D50" s="111">
        <f>$C$50*D7</f>
        <v>87.6</v>
      </c>
      <c r="E50" s="11">
        <f t="shared" ref="E50:O50" si="19">$C$50*E7</f>
        <v>116.8</v>
      </c>
      <c r="F50" s="11">
        <f t="shared" si="19"/>
        <v>116.8</v>
      </c>
      <c r="G50" s="11">
        <f t="shared" si="19"/>
        <v>116.8</v>
      </c>
      <c r="H50" s="11">
        <f t="shared" si="19"/>
        <v>116.8</v>
      </c>
      <c r="I50" s="11">
        <f t="shared" si="19"/>
        <v>116.8</v>
      </c>
      <c r="J50" s="112">
        <f t="shared" si="19"/>
        <v>146</v>
      </c>
      <c r="K50" s="111">
        <f t="shared" si="19"/>
        <v>146</v>
      </c>
      <c r="L50" s="11">
        <f t="shared" si="19"/>
        <v>146</v>
      </c>
      <c r="M50" s="11">
        <f t="shared" si="19"/>
        <v>175.2</v>
      </c>
      <c r="N50" s="11">
        <f t="shared" si="19"/>
        <v>175.2</v>
      </c>
      <c r="O50" s="112">
        <f t="shared" si="19"/>
        <v>175.2</v>
      </c>
    </row>
    <row r="51" spans="1:15" x14ac:dyDescent="0.25">
      <c r="A51" s="136"/>
      <c r="B51" s="34" t="s">
        <v>16</v>
      </c>
      <c r="C51" s="81">
        <v>6.2</v>
      </c>
      <c r="D51" s="111">
        <f>$C$51*D8</f>
        <v>6.2</v>
      </c>
      <c r="E51" s="11">
        <f t="shared" ref="E51:O51" si="20">$C$51*E8</f>
        <v>6.2</v>
      </c>
      <c r="F51" s="11">
        <f t="shared" si="20"/>
        <v>18.600000000000001</v>
      </c>
      <c r="G51" s="11">
        <f t="shared" si="20"/>
        <v>18.600000000000001</v>
      </c>
      <c r="H51" s="11">
        <f t="shared" si="20"/>
        <v>18.600000000000001</v>
      </c>
      <c r="I51" s="11">
        <f t="shared" si="20"/>
        <v>24.8</v>
      </c>
      <c r="J51" s="112">
        <f t="shared" si="20"/>
        <v>31</v>
      </c>
      <c r="K51" s="111">
        <f t="shared" si="20"/>
        <v>31</v>
      </c>
      <c r="L51" s="11">
        <f t="shared" si="20"/>
        <v>31</v>
      </c>
      <c r="M51" s="11">
        <f t="shared" si="20"/>
        <v>37.200000000000003</v>
      </c>
      <c r="N51" s="11">
        <f t="shared" si="20"/>
        <v>43.4</v>
      </c>
      <c r="O51" s="112">
        <f t="shared" si="20"/>
        <v>43.4</v>
      </c>
    </row>
    <row r="52" spans="1:15" x14ac:dyDescent="0.25">
      <c r="A52" s="136"/>
      <c r="B52" s="34" t="s">
        <v>19</v>
      </c>
      <c r="C52" s="81">
        <v>37</v>
      </c>
      <c r="D52" s="111">
        <f>$C$52*D9</f>
        <v>111</v>
      </c>
      <c r="E52" s="11">
        <f t="shared" ref="E52:O52" si="21">$C$52*E9</f>
        <v>148</v>
      </c>
      <c r="F52" s="11">
        <f t="shared" si="21"/>
        <v>185</v>
      </c>
      <c r="G52" s="11">
        <f t="shared" si="21"/>
        <v>185</v>
      </c>
      <c r="H52" s="11">
        <f t="shared" si="21"/>
        <v>185</v>
      </c>
      <c r="I52" s="11">
        <f t="shared" si="21"/>
        <v>185</v>
      </c>
      <c r="J52" s="112">
        <f t="shared" si="21"/>
        <v>185</v>
      </c>
      <c r="K52" s="111">
        <f t="shared" si="21"/>
        <v>222</v>
      </c>
      <c r="L52" s="11">
        <f t="shared" si="21"/>
        <v>222</v>
      </c>
      <c r="M52" s="11">
        <f t="shared" si="21"/>
        <v>222</v>
      </c>
      <c r="N52" s="11">
        <f t="shared" si="21"/>
        <v>259</v>
      </c>
      <c r="O52" s="112">
        <f t="shared" si="21"/>
        <v>259</v>
      </c>
    </row>
    <row r="53" spans="1:15" x14ac:dyDescent="0.25">
      <c r="A53" s="136"/>
      <c r="B53" s="33" t="s">
        <v>44</v>
      </c>
      <c r="C53" s="23">
        <v>38</v>
      </c>
      <c r="D53" s="111">
        <f>$C$53*D10</f>
        <v>5700</v>
      </c>
      <c r="E53" s="11">
        <f t="shared" ref="E53:O53" si="22">$C$53*E10</f>
        <v>5700</v>
      </c>
      <c r="F53" s="11">
        <f t="shared" si="22"/>
        <v>6080</v>
      </c>
      <c r="G53" s="11">
        <f t="shared" si="22"/>
        <v>6460</v>
      </c>
      <c r="H53" s="11">
        <f t="shared" si="22"/>
        <v>7220</v>
      </c>
      <c r="I53" s="11">
        <f t="shared" si="22"/>
        <v>7600</v>
      </c>
      <c r="J53" s="112">
        <f t="shared" si="22"/>
        <v>8360</v>
      </c>
      <c r="K53" s="111">
        <f t="shared" si="22"/>
        <v>8740</v>
      </c>
      <c r="L53" s="11">
        <f t="shared" si="22"/>
        <v>9500</v>
      </c>
      <c r="M53" s="11">
        <f t="shared" si="22"/>
        <v>10260</v>
      </c>
      <c r="N53" s="11">
        <f t="shared" si="22"/>
        <v>11020</v>
      </c>
      <c r="O53" s="112">
        <f t="shared" si="22"/>
        <v>11780</v>
      </c>
    </row>
    <row r="54" spans="1:15" x14ac:dyDescent="0.25">
      <c r="A54" s="136"/>
      <c r="B54" s="33" t="s">
        <v>45</v>
      </c>
      <c r="C54" s="23">
        <v>26</v>
      </c>
      <c r="D54" s="111">
        <f>$C$54*D11</f>
        <v>2340</v>
      </c>
      <c r="E54" s="11">
        <f t="shared" ref="E54:O54" si="23">$C$54*E11</f>
        <v>2470</v>
      </c>
      <c r="F54" s="11">
        <f t="shared" si="23"/>
        <v>2600</v>
      </c>
      <c r="G54" s="11">
        <f t="shared" si="23"/>
        <v>2860</v>
      </c>
      <c r="H54" s="11">
        <f t="shared" si="23"/>
        <v>3120</v>
      </c>
      <c r="I54" s="11">
        <f t="shared" si="23"/>
        <v>3640</v>
      </c>
      <c r="J54" s="112">
        <f t="shared" si="23"/>
        <v>3640</v>
      </c>
      <c r="K54" s="111">
        <f t="shared" si="23"/>
        <v>3900</v>
      </c>
      <c r="L54" s="11">
        <f t="shared" si="23"/>
        <v>4420</v>
      </c>
      <c r="M54" s="11">
        <f t="shared" si="23"/>
        <v>4680</v>
      </c>
      <c r="N54" s="11">
        <f t="shared" si="23"/>
        <v>4940</v>
      </c>
      <c r="O54" s="112">
        <f t="shared" si="23"/>
        <v>5460</v>
      </c>
    </row>
    <row r="55" spans="1:15" x14ac:dyDescent="0.25">
      <c r="A55" s="136"/>
      <c r="B55" s="80" t="s">
        <v>20</v>
      </c>
      <c r="C55" s="82"/>
      <c r="D55" s="33"/>
      <c r="E55" s="4"/>
      <c r="F55" s="4"/>
      <c r="G55" s="4"/>
      <c r="H55" s="4"/>
      <c r="I55" s="4"/>
      <c r="J55" s="5"/>
      <c r="K55" s="33"/>
      <c r="L55" s="4"/>
      <c r="M55" s="4"/>
      <c r="N55" s="4"/>
      <c r="O55" s="5"/>
    </row>
    <row r="56" spans="1:15" x14ac:dyDescent="0.25">
      <c r="A56" s="136"/>
      <c r="B56" s="34" t="s">
        <v>21</v>
      </c>
      <c r="C56" s="23">
        <v>3.9</v>
      </c>
      <c r="D56" s="111">
        <f>$C$56*D13</f>
        <v>7.8</v>
      </c>
      <c r="E56" s="11">
        <f t="shared" ref="E56:O56" si="24">$C$56*E13</f>
        <v>7.8</v>
      </c>
      <c r="F56" s="11">
        <f t="shared" si="24"/>
        <v>7.8</v>
      </c>
      <c r="G56" s="11">
        <f t="shared" si="24"/>
        <v>11.7</v>
      </c>
      <c r="H56" s="11">
        <f t="shared" si="24"/>
        <v>11.7</v>
      </c>
      <c r="I56" s="11">
        <f t="shared" si="24"/>
        <v>11.7</v>
      </c>
      <c r="J56" s="112">
        <f t="shared" si="24"/>
        <v>15.6</v>
      </c>
      <c r="K56" s="111">
        <f t="shared" si="24"/>
        <v>15.6</v>
      </c>
      <c r="L56" s="11">
        <f t="shared" si="24"/>
        <v>15.6</v>
      </c>
      <c r="M56" s="11">
        <f t="shared" si="24"/>
        <v>23.4</v>
      </c>
      <c r="N56" s="11">
        <f t="shared" si="24"/>
        <v>23.4</v>
      </c>
      <c r="O56" s="112">
        <f t="shared" si="24"/>
        <v>31.2</v>
      </c>
    </row>
    <row r="57" spans="1:15" x14ac:dyDescent="0.25">
      <c r="A57" s="136"/>
      <c r="B57" s="34" t="s">
        <v>22</v>
      </c>
      <c r="C57" s="23">
        <v>3.4</v>
      </c>
      <c r="D57" s="111">
        <f>$C$57*D14</f>
        <v>6.8</v>
      </c>
      <c r="E57" s="11">
        <f t="shared" ref="E57:O57" si="25">$C$57*E14</f>
        <v>6.8</v>
      </c>
      <c r="F57" s="11">
        <f t="shared" si="25"/>
        <v>6.8</v>
      </c>
      <c r="G57" s="11">
        <f t="shared" si="25"/>
        <v>13.6</v>
      </c>
      <c r="H57" s="11">
        <f t="shared" si="25"/>
        <v>13.6</v>
      </c>
      <c r="I57" s="11">
        <f t="shared" si="25"/>
        <v>13.6</v>
      </c>
      <c r="J57" s="112">
        <f t="shared" si="25"/>
        <v>13.6</v>
      </c>
      <c r="K57" s="111">
        <f t="shared" si="25"/>
        <v>17</v>
      </c>
      <c r="L57" s="11">
        <f t="shared" si="25"/>
        <v>17</v>
      </c>
      <c r="M57" s="11">
        <f t="shared" si="25"/>
        <v>17</v>
      </c>
      <c r="N57" s="11">
        <f t="shared" si="25"/>
        <v>17</v>
      </c>
      <c r="O57" s="112">
        <f t="shared" si="25"/>
        <v>20.399999999999999</v>
      </c>
    </row>
    <row r="58" spans="1:15" x14ac:dyDescent="0.25">
      <c r="A58" s="136"/>
      <c r="B58" s="34" t="s">
        <v>23</v>
      </c>
      <c r="C58" s="23">
        <v>5.8</v>
      </c>
      <c r="D58" s="111">
        <f>$C$58*D15</f>
        <v>17.399999999999999</v>
      </c>
      <c r="E58" s="11">
        <f t="shared" ref="E58:O58" si="26">$C$58*E15</f>
        <v>17.399999999999999</v>
      </c>
      <c r="F58" s="11">
        <f t="shared" si="26"/>
        <v>17.399999999999999</v>
      </c>
      <c r="G58" s="11">
        <f t="shared" si="26"/>
        <v>23.2</v>
      </c>
      <c r="H58" s="11">
        <f t="shared" si="26"/>
        <v>23.2</v>
      </c>
      <c r="I58" s="11">
        <f t="shared" si="26"/>
        <v>23.2</v>
      </c>
      <c r="J58" s="112">
        <f t="shared" si="26"/>
        <v>23.2</v>
      </c>
      <c r="K58" s="111">
        <f t="shared" si="26"/>
        <v>23.2</v>
      </c>
      <c r="L58" s="11">
        <f t="shared" si="26"/>
        <v>29</v>
      </c>
      <c r="M58" s="11">
        <f t="shared" si="26"/>
        <v>29</v>
      </c>
      <c r="N58" s="11">
        <f t="shared" si="26"/>
        <v>29</v>
      </c>
      <c r="O58" s="112">
        <f t="shared" si="26"/>
        <v>29</v>
      </c>
    </row>
    <row r="59" spans="1:15" x14ac:dyDescent="0.25">
      <c r="A59" s="136"/>
      <c r="B59" s="80" t="s">
        <v>24</v>
      </c>
      <c r="C59" s="82"/>
      <c r="D59" s="33"/>
      <c r="E59" s="4"/>
      <c r="F59" s="4"/>
      <c r="G59" s="4"/>
      <c r="H59" s="4"/>
      <c r="I59" s="4"/>
      <c r="J59" s="5"/>
      <c r="K59" s="33"/>
      <c r="L59" s="4"/>
      <c r="M59" s="4"/>
      <c r="N59" s="4"/>
      <c r="O59" s="5"/>
    </row>
    <row r="60" spans="1:15" x14ac:dyDescent="0.25">
      <c r="A60" s="136"/>
      <c r="B60" s="34" t="s">
        <v>25</v>
      </c>
      <c r="C60" s="23">
        <v>2.1</v>
      </c>
      <c r="D60" s="111">
        <f>$C$60*D17</f>
        <v>8.4</v>
      </c>
      <c r="E60" s="11">
        <f t="shared" ref="E60:O60" si="27">$C$60*E17</f>
        <v>8.4</v>
      </c>
      <c r="F60" s="11">
        <f t="shared" si="27"/>
        <v>8.4</v>
      </c>
      <c r="G60" s="11">
        <f t="shared" si="27"/>
        <v>8.4</v>
      </c>
      <c r="H60" s="11">
        <f t="shared" si="27"/>
        <v>4.2</v>
      </c>
      <c r="I60" s="11">
        <f t="shared" si="27"/>
        <v>0</v>
      </c>
      <c r="J60" s="112">
        <f t="shared" si="27"/>
        <v>0</v>
      </c>
      <c r="K60" s="111">
        <f t="shared" si="27"/>
        <v>0</v>
      </c>
      <c r="L60" s="11">
        <f t="shared" si="27"/>
        <v>0</v>
      </c>
      <c r="M60" s="11">
        <f t="shared" si="27"/>
        <v>0</v>
      </c>
      <c r="N60" s="11">
        <f t="shared" si="27"/>
        <v>8.4</v>
      </c>
      <c r="O60" s="112">
        <f t="shared" si="27"/>
        <v>8.4</v>
      </c>
    </row>
    <row r="61" spans="1:15" x14ac:dyDescent="0.25">
      <c r="A61" s="136"/>
      <c r="B61" s="35" t="s">
        <v>26</v>
      </c>
      <c r="C61" s="23">
        <v>2.6</v>
      </c>
      <c r="D61" s="111">
        <f>$C$61*D18</f>
        <v>0</v>
      </c>
      <c r="E61" s="11">
        <f t="shared" ref="E61:O61" si="28">$C$61*E18</f>
        <v>0</v>
      </c>
      <c r="F61" s="11">
        <f t="shared" si="28"/>
        <v>0</v>
      </c>
      <c r="G61" s="11">
        <f t="shared" si="28"/>
        <v>0</v>
      </c>
      <c r="H61" s="11">
        <f t="shared" si="28"/>
        <v>0</v>
      </c>
      <c r="I61" s="11">
        <f t="shared" si="28"/>
        <v>5.2</v>
      </c>
      <c r="J61" s="112">
        <f t="shared" si="28"/>
        <v>5.2</v>
      </c>
      <c r="K61" s="111">
        <f t="shared" si="28"/>
        <v>10.4</v>
      </c>
      <c r="L61" s="11">
        <f t="shared" si="28"/>
        <v>10.4</v>
      </c>
      <c r="M61" s="11">
        <f t="shared" si="28"/>
        <v>5.2</v>
      </c>
      <c r="N61" s="11">
        <f t="shared" si="28"/>
        <v>0</v>
      </c>
      <c r="O61" s="112">
        <f t="shared" si="28"/>
        <v>0</v>
      </c>
    </row>
    <row r="62" spans="1:15" x14ac:dyDescent="0.25">
      <c r="A62" s="136"/>
      <c r="B62" s="72" t="s">
        <v>40</v>
      </c>
      <c r="C62" s="23">
        <v>4.8</v>
      </c>
      <c r="D62" s="111">
        <f>$C$62*D19</f>
        <v>24</v>
      </c>
      <c r="E62" s="11">
        <f t="shared" ref="E62:O62" si="29">$C$62*E19</f>
        <v>48</v>
      </c>
      <c r="F62" s="11">
        <f t="shared" si="29"/>
        <v>72</v>
      </c>
      <c r="G62" s="11">
        <f t="shared" si="29"/>
        <v>72</v>
      </c>
      <c r="H62" s="11">
        <f t="shared" si="29"/>
        <v>72</v>
      </c>
      <c r="I62" s="11">
        <f t="shared" si="29"/>
        <v>72</v>
      </c>
      <c r="J62" s="112">
        <f t="shared" si="29"/>
        <v>72</v>
      </c>
      <c r="K62" s="111">
        <f t="shared" si="29"/>
        <v>72</v>
      </c>
      <c r="L62" s="11">
        <f t="shared" si="29"/>
        <v>86.399999999999991</v>
      </c>
      <c r="M62" s="11">
        <f t="shared" si="29"/>
        <v>86.399999999999991</v>
      </c>
      <c r="N62" s="11">
        <f t="shared" si="29"/>
        <v>96</v>
      </c>
      <c r="O62" s="112">
        <f t="shared" si="29"/>
        <v>96</v>
      </c>
    </row>
    <row r="63" spans="1:15" x14ac:dyDescent="0.25">
      <c r="A63" s="136"/>
      <c r="B63" s="72" t="s">
        <v>41</v>
      </c>
      <c r="C63" s="23">
        <v>4.2</v>
      </c>
      <c r="D63" s="111">
        <f>$C$63*D20</f>
        <v>8.4</v>
      </c>
      <c r="E63" s="11">
        <f t="shared" ref="E63:O63" si="30">$C$63*E20</f>
        <v>8.4</v>
      </c>
      <c r="F63" s="11">
        <f t="shared" si="30"/>
        <v>8.4</v>
      </c>
      <c r="G63" s="11">
        <f t="shared" si="30"/>
        <v>16.8</v>
      </c>
      <c r="H63" s="11">
        <f t="shared" si="30"/>
        <v>16.8</v>
      </c>
      <c r="I63" s="11">
        <f t="shared" si="30"/>
        <v>21</v>
      </c>
      <c r="J63" s="112">
        <f t="shared" si="30"/>
        <v>25.200000000000003</v>
      </c>
      <c r="K63" s="111">
        <f t="shared" si="30"/>
        <v>29.400000000000002</v>
      </c>
      <c r="L63" s="11">
        <f t="shared" si="30"/>
        <v>33.6</v>
      </c>
      <c r="M63" s="11">
        <f t="shared" si="30"/>
        <v>33.6</v>
      </c>
      <c r="N63" s="11">
        <f t="shared" si="30"/>
        <v>33.6</v>
      </c>
      <c r="O63" s="112">
        <f t="shared" si="30"/>
        <v>33.6</v>
      </c>
    </row>
    <row r="64" spans="1:15" x14ac:dyDescent="0.25">
      <c r="A64" s="136"/>
      <c r="B64" s="73" t="s">
        <v>42</v>
      </c>
      <c r="C64" s="83">
        <v>3.7</v>
      </c>
      <c r="D64" s="111">
        <f>$C$64*D21</f>
        <v>11.100000000000001</v>
      </c>
      <c r="E64" s="11">
        <f t="shared" ref="E64:O64" si="31">$C$64*E21</f>
        <v>11.100000000000001</v>
      </c>
      <c r="F64" s="11">
        <f t="shared" si="31"/>
        <v>11.100000000000001</v>
      </c>
      <c r="G64" s="11">
        <f t="shared" si="31"/>
        <v>14.8</v>
      </c>
      <c r="H64" s="11">
        <f t="shared" si="31"/>
        <v>14.8</v>
      </c>
      <c r="I64" s="11">
        <f t="shared" si="31"/>
        <v>18.5</v>
      </c>
      <c r="J64" s="112">
        <f t="shared" si="31"/>
        <v>22.200000000000003</v>
      </c>
      <c r="K64" s="111">
        <f t="shared" si="31"/>
        <v>22.200000000000003</v>
      </c>
      <c r="L64" s="11">
        <f t="shared" si="31"/>
        <v>22.200000000000003</v>
      </c>
      <c r="M64" s="11">
        <f t="shared" si="31"/>
        <v>25.900000000000002</v>
      </c>
      <c r="N64" s="11">
        <f t="shared" si="31"/>
        <v>29.6</v>
      </c>
      <c r="O64" s="112">
        <f t="shared" si="31"/>
        <v>29.6</v>
      </c>
    </row>
    <row r="65" spans="1:15" ht="15.75" thickBot="1" x14ac:dyDescent="0.3">
      <c r="A65" s="136"/>
      <c r="B65" s="73" t="s">
        <v>43</v>
      </c>
      <c r="C65" s="84">
        <v>64.599999999999994</v>
      </c>
      <c r="D65" s="55">
        <f>$C$65*D22</f>
        <v>64.599999999999994</v>
      </c>
      <c r="E65" s="53">
        <f t="shared" ref="E65:O65" si="32">$C$65*E22</f>
        <v>64.599999999999994</v>
      </c>
      <c r="F65" s="53">
        <f t="shared" si="32"/>
        <v>64.599999999999994</v>
      </c>
      <c r="G65" s="53">
        <f t="shared" si="32"/>
        <v>64.599999999999994</v>
      </c>
      <c r="H65" s="53">
        <f t="shared" si="32"/>
        <v>129.19999999999999</v>
      </c>
      <c r="I65" s="53">
        <f t="shared" si="32"/>
        <v>129.19999999999999</v>
      </c>
      <c r="J65" s="54">
        <f t="shared" si="32"/>
        <v>129.19999999999999</v>
      </c>
      <c r="K65" s="55">
        <f t="shared" si="32"/>
        <v>129.19999999999999</v>
      </c>
      <c r="L65" s="53">
        <f t="shared" si="32"/>
        <v>129.19999999999999</v>
      </c>
      <c r="M65" s="53">
        <f t="shared" si="32"/>
        <v>129.19999999999999</v>
      </c>
      <c r="N65" s="53">
        <f t="shared" si="32"/>
        <v>129.19999999999999</v>
      </c>
      <c r="O65" s="54">
        <f t="shared" si="32"/>
        <v>129.19999999999999</v>
      </c>
    </row>
    <row r="66" spans="1:15" ht="19.5" thickBot="1" x14ac:dyDescent="0.35">
      <c r="A66" s="137"/>
      <c r="B66" s="85" t="s">
        <v>48</v>
      </c>
      <c r="C66" s="86"/>
      <c r="D66" s="87">
        <f>SUM(D48:D65)</f>
        <v>8540.8999999999978</v>
      </c>
      <c r="E66" s="87">
        <f t="shared" ref="E66:O66" si="33">SUM(E48:E65)</f>
        <v>8761.0999999999985</v>
      </c>
      <c r="F66" s="87">
        <f t="shared" si="33"/>
        <v>9353.7999999999975</v>
      </c>
      <c r="G66" s="87">
        <f t="shared" si="33"/>
        <v>10065.4</v>
      </c>
      <c r="H66" s="87">
        <f t="shared" si="33"/>
        <v>11145.800000000001</v>
      </c>
      <c r="I66" s="87">
        <f t="shared" si="33"/>
        <v>12070.200000000003</v>
      </c>
      <c r="J66" s="87">
        <f t="shared" si="33"/>
        <v>12886.700000000004</v>
      </c>
      <c r="K66" s="85">
        <f t="shared" si="33"/>
        <v>13628.800000000001</v>
      </c>
      <c r="L66" s="87">
        <f t="shared" si="33"/>
        <v>14976.2</v>
      </c>
      <c r="M66" s="87">
        <f t="shared" si="33"/>
        <v>16037.900000000001</v>
      </c>
      <c r="N66" s="87">
        <f t="shared" si="33"/>
        <v>17117.600000000002</v>
      </c>
      <c r="O66" s="88">
        <f t="shared" si="33"/>
        <v>18408.800000000003</v>
      </c>
    </row>
    <row r="67" spans="1:15" ht="15.75" thickBot="1" x14ac:dyDescent="0.3">
      <c r="A67" s="70"/>
      <c r="B67" s="45"/>
      <c r="C67" s="74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</row>
    <row r="68" spans="1:15" ht="19.5" thickBot="1" x14ac:dyDescent="0.35">
      <c r="A68" s="70"/>
      <c r="B68" s="89" t="s">
        <v>49</v>
      </c>
      <c r="C68" s="90"/>
      <c r="D68" s="91">
        <f>D66-D44</f>
        <v>2913.5999999999985</v>
      </c>
      <c r="E68" s="91">
        <f t="shared" ref="E68:O68" si="34">E66-E44</f>
        <v>2985.7999999999993</v>
      </c>
      <c r="F68" s="91">
        <f t="shared" si="34"/>
        <v>3185.4999999999982</v>
      </c>
      <c r="G68" s="91">
        <f t="shared" si="34"/>
        <v>3429.1000000000004</v>
      </c>
      <c r="H68" s="91">
        <f t="shared" si="34"/>
        <v>3788.1000000000013</v>
      </c>
      <c r="I68" s="91">
        <f t="shared" si="34"/>
        <v>4105.8000000000029</v>
      </c>
      <c r="J68" s="91">
        <f t="shared" si="34"/>
        <v>4383.9000000000051</v>
      </c>
      <c r="K68" s="91">
        <f t="shared" si="34"/>
        <v>4638.5000000000018</v>
      </c>
      <c r="L68" s="91">
        <f t="shared" si="34"/>
        <v>5099.3000000000029</v>
      </c>
      <c r="M68" s="91">
        <f t="shared" si="34"/>
        <v>5462.6000000000022</v>
      </c>
      <c r="N68" s="91">
        <f t="shared" si="34"/>
        <v>5830.7000000000025</v>
      </c>
      <c r="O68" s="92">
        <f t="shared" si="34"/>
        <v>6272.9000000000033</v>
      </c>
    </row>
    <row r="70" spans="1:15" ht="15.75" customHeight="1" thickBot="1" x14ac:dyDescent="0.3">
      <c r="A70" s="70"/>
      <c r="B70" s="6"/>
    </row>
    <row r="71" spans="1:15" x14ac:dyDescent="0.25">
      <c r="A71" s="135" t="s">
        <v>39</v>
      </c>
      <c r="B71" s="145" t="s">
        <v>29</v>
      </c>
      <c r="C71" s="146"/>
      <c r="D71" s="109">
        <v>270</v>
      </c>
      <c r="E71" s="21">
        <v>270</v>
      </c>
      <c r="F71" s="21">
        <v>270</v>
      </c>
      <c r="G71" s="21">
        <v>270</v>
      </c>
      <c r="H71" s="21">
        <v>270</v>
      </c>
      <c r="I71" s="21">
        <v>270</v>
      </c>
      <c r="J71" s="21">
        <v>270</v>
      </c>
      <c r="K71" s="21">
        <v>270</v>
      </c>
      <c r="L71" s="21">
        <v>270</v>
      </c>
      <c r="M71" s="21">
        <v>270</v>
      </c>
      <c r="N71" s="21">
        <v>270</v>
      </c>
      <c r="O71" s="98">
        <v>270</v>
      </c>
    </row>
    <row r="72" spans="1:15" x14ac:dyDescent="0.25">
      <c r="A72" s="136"/>
      <c r="B72" s="115" t="s">
        <v>30</v>
      </c>
      <c r="C72" s="116"/>
      <c r="D72" s="111">
        <v>130</v>
      </c>
      <c r="E72" s="111">
        <v>130</v>
      </c>
      <c r="F72" s="111">
        <v>130</v>
      </c>
      <c r="G72" s="111">
        <v>130</v>
      </c>
      <c r="H72" s="111">
        <v>130</v>
      </c>
      <c r="I72" s="111">
        <v>130</v>
      </c>
      <c r="J72" s="111">
        <v>130</v>
      </c>
      <c r="K72" s="111">
        <v>130</v>
      </c>
      <c r="L72" s="111">
        <v>130</v>
      </c>
      <c r="M72" s="111">
        <v>130</v>
      </c>
      <c r="N72" s="111">
        <v>130</v>
      </c>
      <c r="O72" s="111">
        <v>130</v>
      </c>
    </row>
    <row r="73" spans="1:15" x14ac:dyDescent="0.25">
      <c r="A73" s="136"/>
      <c r="B73" s="115" t="s">
        <v>31</v>
      </c>
      <c r="C73" s="116"/>
      <c r="D73" s="111">
        <v>16</v>
      </c>
      <c r="E73" s="11">
        <v>16</v>
      </c>
      <c r="F73" s="11">
        <v>16</v>
      </c>
      <c r="G73" s="11">
        <v>16</v>
      </c>
      <c r="H73" s="11">
        <v>16</v>
      </c>
      <c r="I73" s="11">
        <v>16</v>
      </c>
      <c r="J73" s="16">
        <v>16</v>
      </c>
      <c r="K73" s="111">
        <v>16</v>
      </c>
      <c r="L73" s="11">
        <v>16</v>
      </c>
      <c r="M73" s="11">
        <v>16</v>
      </c>
      <c r="N73" s="11">
        <v>16</v>
      </c>
      <c r="O73" s="112">
        <v>16</v>
      </c>
    </row>
    <row r="74" spans="1:15" x14ac:dyDescent="0.25">
      <c r="A74" s="136"/>
      <c r="B74" s="115" t="s">
        <v>32</v>
      </c>
      <c r="C74" s="116"/>
      <c r="D74" s="111">
        <v>100</v>
      </c>
      <c r="E74" s="11">
        <v>100</v>
      </c>
      <c r="F74" s="11">
        <v>100</v>
      </c>
      <c r="G74" s="11">
        <v>100</v>
      </c>
      <c r="H74" s="11">
        <v>100</v>
      </c>
      <c r="I74" s="11">
        <v>100</v>
      </c>
      <c r="J74" s="16">
        <v>100</v>
      </c>
      <c r="K74" s="111">
        <v>100</v>
      </c>
      <c r="L74" s="11">
        <v>100</v>
      </c>
      <c r="M74" s="11">
        <v>100</v>
      </c>
      <c r="N74" s="11">
        <v>100</v>
      </c>
      <c r="O74" s="112">
        <v>100</v>
      </c>
    </row>
    <row r="75" spans="1:15" x14ac:dyDescent="0.25">
      <c r="A75" s="136"/>
      <c r="B75" s="115" t="s">
        <v>33</v>
      </c>
      <c r="C75" s="116"/>
      <c r="D75" s="111">
        <v>110</v>
      </c>
      <c r="E75" s="11">
        <v>110</v>
      </c>
      <c r="F75" s="11">
        <v>110</v>
      </c>
      <c r="G75" s="11">
        <v>110</v>
      </c>
      <c r="H75" s="11">
        <v>110</v>
      </c>
      <c r="I75" s="11">
        <v>110</v>
      </c>
      <c r="J75" s="16">
        <v>110</v>
      </c>
      <c r="K75" s="111">
        <v>110</v>
      </c>
      <c r="L75" s="11">
        <v>110</v>
      </c>
      <c r="M75" s="11">
        <v>110</v>
      </c>
      <c r="N75" s="11">
        <v>110</v>
      </c>
      <c r="O75" s="112">
        <v>110</v>
      </c>
    </row>
    <row r="76" spans="1:15" x14ac:dyDescent="0.25">
      <c r="A76" s="136"/>
      <c r="B76" s="115" t="s">
        <v>34</v>
      </c>
      <c r="C76" s="116"/>
      <c r="D76" s="111">
        <v>5</v>
      </c>
      <c r="E76" s="11">
        <v>5</v>
      </c>
      <c r="F76" s="11">
        <v>5</v>
      </c>
      <c r="G76" s="11">
        <v>5</v>
      </c>
      <c r="H76" s="11">
        <v>5</v>
      </c>
      <c r="I76" s="11">
        <v>5</v>
      </c>
      <c r="J76" s="16">
        <v>5</v>
      </c>
      <c r="K76" s="111">
        <v>5</v>
      </c>
      <c r="L76" s="11">
        <v>5</v>
      </c>
      <c r="M76" s="11">
        <v>5</v>
      </c>
      <c r="N76" s="11">
        <v>5</v>
      </c>
      <c r="O76" s="112">
        <v>5</v>
      </c>
    </row>
    <row r="77" spans="1:15" x14ac:dyDescent="0.25">
      <c r="A77" s="136"/>
      <c r="B77" s="115" t="s">
        <v>35</v>
      </c>
      <c r="C77" s="116"/>
      <c r="D77" s="111">
        <v>15</v>
      </c>
      <c r="E77" s="11">
        <v>15</v>
      </c>
      <c r="F77" s="11">
        <v>15</v>
      </c>
      <c r="G77" s="11">
        <v>15</v>
      </c>
      <c r="H77" s="11">
        <v>15</v>
      </c>
      <c r="I77" s="11">
        <v>15</v>
      </c>
      <c r="J77" s="16">
        <v>15</v>
      </c>
      <c r="K77" s="111">
        <v>15</v>
      </c>
      <c r="L77" s="11">
        <v>15</v>
      </c>
      <c r="M77" s="11">
        <v>15</v>
      </c>
      <c r="N77" s="11">
        <v>15</v>
      </c>
      <c r="O77" s="112">
        <v>15</v>
      </c>
    </row>
    <row r="78" spans="1:15" x14ac:dyDescent="0.25">
      <c r="A78" s="136"/>
      <c r="B78" s="115" t="s">
        <v>36</v>
      </c>
      <c r="C78" s="116"/>
      <c r="D78" s="111">
        <v>10</v>
      </c>
      <c r="E78" s="11">
        <v>10</v>
      </c>
      <c r="F78" s="11">
        <v>10</v>
      </c>
      <c r="G78" s="11">
        <v>10</v>
      </c>
      <c r="H78" s="11">
        <v>10</v>
      </c>
      <c r="I78" s="11">
        <v>10</v>
      </c>
      <c r="J78" s="16">
        <v>10</v>
      </c>
      <c r="K78" s="111">
        <v>10</v>
      </c>
      <c r="L78" s="11">
        <v>10</v>
      </c>
      <c r="M78" s="11">
        <v>10</v>
      </c>
      <c r="N78" s="11">
        <v>10</v>
      </c>
      <c r="O78" s="112">
        <v>10</v>
      </c>
    </row>
    <row r="79" spans="1:15" ht="15.75" thickBot="1" x14ac:dyDescent="0.3">
      <c r="A79" s="136"/>
      <c r="B79" s="140" t="s">
        <v>37</v>
      </c>
      <c r="C79" s="141"/>
      <c r="D79" s="113">
        <v>3770</v>
      </c>
      <c r="E79" s="12">
        <v>3770</v>
      </c>
      <c r="F79" s="12">
        <v>3770</v>
      </c>
      <c r="G79" s="12">
        <v>3770</v>
      </c>
      <c r="H79" s="12">
        <v>3770</v>
      </c>
      <c r="I79" s="12">
        <v>3770</v>
      </c>
      <c r="J79" s="17">
        <v>3770</v>
      </c>
      <c r="K79" s="113">
        <v>3770</v>
      </c>
      <c r="L79" s="12">
        <v>3770</v>
      </c>
      <c r="M79" s="12">
        <v>3770</v>
      </c>
      <c r="N79" s="12">
        <v>3770</v>
      </c>
      <c r="O79" s="114">
        <v>3770</v>
      </c>
    </row>
    <row r="80" spans="1:15" ht="19.5" thickBot="1" x14ac:dyDescent="0.35">
      <c r="A80" s="137"/>
      <c r="B80" s="138" t="s">
        <v>63</v>
      </c>
      <c r="C80" s="139"/>
      <c r="D80" s="36">
        <f>SUM(D71:D79)</f>
        <v>4426</v>
      </c>
      <c r="E80" s="36">
        <f t="shared" ref="E80:O80" si="35">SUM(E71:E79)</f>
        <v>4426</v>
      </c>
      <c r="F80" s="36">
        <f t="shared" si="35"/>
        <v>4426</v>
      </c>
      <c r="G80" s="36">
        <f t="shared" si="35"/>
        <v>4426</v>
      </c>
      <c r="H80" s="36">
        <f t="shared" si="35"/>
        <v>4426</v>
      </c>
      <c r="I80" s="36">
        <f t="shared" si="35"/>
        <v>4426</v>
      </c>
      <c r="J80" s="36">
        <f t="shared" si="35"/>
        <v>4426</v>
      </c>
      <c r="K80" s="36">
        <f t="shared" si="35"/>
        <v>4426</v>
      </c>
      <c r="L80" s="36">
        <f t="shared" si="35"/>
        <v>4426</v>
      </c>
      <c r="M80" s="36">
        <f t="shared" si="35"/>
        <v>4426</v>
      </c>
      <c r="N80" s="36">
        <f t="shared" si="35"/>
        <v>4426</v>
      </c>
      <c r="O80" s="97">
        <f t="shared" si="35"/>
        <v>4426</v>
      </c>
    </row>
    <row r="81" spans="1:15" ht="21.75" thickBot="1" x14ac:dyDescent="0.4">
      <c r="A81" s="106"/>
      <c r="B81" s="134" t="s">
        <v>64</v>
      </c>
      <c r="C81" s="134"/>
      <c r="D81" s="107">
        <f>D80+D44</f>
        <v>10053.299999999999</v>
      </c>
      <c r="E81" s="107">
        <f t="shared" ref="E81:O81" si="36">E80+E44</f>
        <v>10201.299999999999</v>
      </c>
      <c r="F81" s="107">
        <f t="shared" si="36"/>
        <v>10594.3</v>
      </c>
      <c r="G81" s="107">
        <f t="shared" si="36"/>
        <v>11062.3</v>
      </c>
      <c r="H81" s="107">
        <f t="shared" si="36"/>
        <v>11783.7</v>
      </c>
      <c r="I81" s="107">
        <f t="shared" si="36"/>
        <v>12390.4</v>
      </c>
      <c r="J81" s="107">
        <f t="shared" si="36"/>
        <v>12928.8</v>
      </c>
      <c r="K81" s="107">
        <f t="shared" si="36"/>
        <v>13416.3</v>
      </c>
      <c r="L81" s="107">
        <f t="shared" si="36"/>
        <v>14302.899999999998</v>
      </c>
      <c r="M81" s="107">
        <f t="shared" si="36"/>
        <v>15001.3</v>
      </c>
      <c r="N81" s="107">
        <f t="shared" si="36"/>
        <v>15712.9</v>
      </c>
      <c r="O81" s="108">
        <f t="shared" si="36"/>
        <v>16561.900000000001</v>
      </c>
    </row>
    <row r="82" spans="1:15" ht="15.75" thickBot="1" x14ac:dyDescent="0.3"/>
    <row r="83" spans="1:15" ht="21.75" thickBot="1" x14ac:dyDescent="0.4">
      <c r="B83" s="93" t="s">
        <v>50</v>
      </c>
      <c r="C83" s="94"/>
      <c r="D83" s="95">
        <f>D68-D80</f>
        <v>-1512.4000000000015</v>
      </c>
      <c r="E83" s="95">
        <f t="shared" ref="E83:O83" si="37">E68-E80</f>
        <v>-1440.2000000000007</v>
      </c>
      <c r="F83" s="95">
        <f t="shared" si="37"/>
        <v>-1240.5000000000018</v>
      </c>
      <c r="G83" s="95">
        <f t="shared" si="37"/>
        <v>-996.89999999999964</v>
      </c>
      <c r="H83" s="95">
        <f t="shared" si="37"/>
        <v>-637.89999999999873</v>
      </c>
      <c r="I83" s="95">
        <f t="shared" si="37"/>
        <v>-320.19999999999709</v>
      </c>
      <c r="J83" s="95">
        <f t="shared" si="37"/>
        <v>-42.099999999994907</v>
      </c>
      <c r="K83" s="95">
        <f t="shared" si="37"/>
        <v>212.50000000000182</v>
      </c>
      <c r="L83" s="95">
        <f t="shared" si="37"/>
        <v>673.30000000000291</v>
      </c>
      <c r="M83" s="95">
        <f t="shared" si="37"/>
        <v>1036.6000000000022</v>
      </c>
      <c r="N83" s="95">
        <f t="shared" si="37"/>
        <v>1404.7000000000025</v>
      </c>
      <c r="O83" s="96">
        <f t="shared" si="37"/>
        <v>1846.9000000000033</v>
      </c>
    </row>
  </sheetData>
  <mergeCells count="24">
    <mergeCell ref="A4:A22"/>
    <mergeCell ref="C4:O4"/>
    <mergeCell ref="B1:B3"/>
    <mergeCell ref="C1:C3"/>
    <mergeCell ref="D1:O1"/>
    <mergeCell ref="D2:J2"/>
    <mergeCell ref="K2:O2"/>
    <mergeCell ref="A71:A80"/>
    <mergeCell ref="B71:C71"/>
    <mergeCell ref="B72:C72"/>
    <mergeCell ref="B73:C73"/>
    <mergeCell ref="B74:C74"/>
    <mergeCell ref="D24:J24"/>
    <mergeCell ref="K24:O24"/>
    <mergeCell ref="A25:A44"/>
    <mergeCell ref="A46:A66"/>
    <mergeCell ref="D46:O46"/>
    <mergeCell ref="B81:C81"/>
    <mergeCell ref="B75:C75"/>
    <mergeCell ref="B76:C76"/>
    <mergeCell ref="B77:C77"/>
    <mergeCell ref="B78:C78"/>
    <mergeCell ref="B79:C79"/>
    <mergeCell ref="B80:C80"/>
  </mergeCells>
  <conditionalFormatting sqref="B83:O8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Náklady a výnosy - ideál</vt:lpstr>
      <vt:lpstr>Náklady a výnosy - pesim.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Pejp</dc:creator>
  <cp:lastModifiedBy>Pejp</cp:lastModifiedBy>
  <dcterms:created xsi:type="dcterms:W3CDTF">2016-05-03T07:05:50Z</dcterms:created>
  <dcterms:modified xsi:type="dcterms:W3CDTF">2016-05-16T06:34:42Z</dcterms:modified>
</cp:coreProperties>
</file>